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F13B4530-2257-4C22-B7AF-B01526C340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calcPr calcId="191029"/>
</workbook>
</file>

<file path=xl/calcChain.xml><?xml version="1.0" encoding="utf-8"?>
<calcChain xmlns="http://schemas.openxmlformats.org/spreadsheetml/2006/main">
  <c r="T62" i="4" l="1"/>
  <c r="Q62" i="4"/>
  <c r="N62" i="4"/>
  <c r="K62" i="4"/>
  <c r="H62" i="4"/>
  <c r="E62" i="4"/>
  <c r="T61" i="4"/>
  <c r="Q61" i="4"/>
  <c r="N61" i="4"/>
  <c r="K61" i="4"/>
  <c r="H61" i="4"/>
  <c r="E61" i="4"/>
  <c r="T60" i="4"/>
  <c r="Q60" i="4"/>
  <c r="N60" i="4"/>
  <c r="K60" i="4"/>
  <c r="H60" i="4"/>
  <c r="E60" i="4"/>
  <c r="T59" i="4"/>
  <c r="Q59" i="4"/>
  <c r="N59" i="4"/>
  <c r="K59" i="4"/>
  <c r="H59" i="4"/>
  <c r="E59" i="4"/>
  <c r="T58" i="4"/>
  <c r="Q58" i="4"/>
  <c r="N58" i="4"/>
  <c r="K58" i="4"/>
  <c r="H58" i="4"/>
  <c r="E58" i="4"/>
  <c r="T57" i="4"/>
  <c r="Q57" i="4"/>
  <c r="N57" i="4"/>
  <c r="K57" i="4"/>
  <c r="H57" i="4"/>
  <c r="E57" i="4"/>
  <c r="T56" i="4"/>
  <c r="Q56" i="4"/>
  <c r="N56" i="4"/>
  <c r="K56" i="4"/>
  <c r="H56" i="4"/>
  <c r="E56" i="4"/>
  <c r="T55" i="4"/>
  <c r="Q55" i="4"/>
  <c r="N55" i="4"/>
  <c r="K55" i="4"/>
  <c r="H55" i="4"/>
  <c r="E55" i="4"/>
  <c r="T54" i="4"/>
  <c r="Q54" i="4"/>
  <c r="N54" i="4"/>
  <c r="K54" i="4"/>
  <c r="H54" i="4"/>
  <c r="E54" i="4"/>
  <c r="T53" i="4"/>
  <c r="Q53" i="4"/>
  <c r="N53" i="4"/>
  <c r="K53" i="4"/>
  <c r="H53" i="4"/>
  <c r="E53" i="4"/>
  <c r="T52" i="4"/>
  <c r="Q52" i="4"/>
  <c r="N52" i="4"/>
  <c r="K52" i="4"/>
  <c r="H52" i="4"/>
  <c r="E52" i="4"/>
  <c r="T51" i="4"/>
  <c r="Q51" i="4"/>
  <c r="N51" i="4"/>
  <c r="K51" i="4"/>
  <c r="H51" i="4"/>
  <c r="E51" i="4"/>
  <c r="T50" i="4"/>
  <c r="Q50" i="4"/>
  <c r="N50" i="4"/>
  <c r="K50" i="4"/>
  <c r="H50" i="4"/>
  <c r="E50" i="4"/>
  <c r="T49" i="4"/>
  <c r="Q49" i="4"/>
  <c r="N49" i="4"/>
  <c r="K49" i="4"/>
  <c r="H49" i="4"/>
  <c r="E49" i="4"/>
  <c r="T48" i="4"/>
  <c r="Q48" i="4"/>
  <c r="N48" i="4"/>
  <c r="K48" i="4"/>
  <c r="H48" i="4"/>
  <c r="E48" i="4"/>
  <c r="T47" i="4"/>
  <c r="Q47" i="4"/>
  <c r="N47" i="4"/>
  <c r="K47" i="4"/>
  <c r="H47" i="4"/>
  <c r="E47" i="4"/>
  <c r="T46" i="4"/>
  <c r="Q46" i="4"/>
  <c r="N46" i="4"/>
  <c r="K46" i="4"/>
  <c r="H46" i="4"/>
  <c r="E46" i="4"/>
  <c r="T45" i="4"/>
  <c r="Q45" i="4"/>
  <c r="N45" i="4"/>
  <c r="K45" i="4"/>
  <c r="H45" i="4"/>
  <c r="E45" i="4"/>
  <c r="T44" i="4"/>
  <c r="Q44" i="4"/>
  <c r="N44" i="4"/>
  <c r="K44" i="4"/>
  <c r="H44" i="4"/>
  <c r="E44" i="4"/>
  <c r="T43" i="4"/>
  <c r="Q43" i="4"/>
  <c r="N43" i="4"/>
  <c r="K43" i="4"/>
  <c r="H43" i="4"/>
  <c r="E43" i="4"/>
  <c r="T42" i="4"/>
  <c r="Q42" i="4"/>
  <c r="N42" i="4"/>
  <c r="K42" i="4"/>
  <c r="H42" i="4"/>
  <c r="E42" i="4"/>
  <c r="T41" i="4"/>
  <c r="Q41" i="4"/>
  <c r="N41" i="4"/>
  <c r="K41" i="4"/>
  <c r="H41" i="4"/>
  <c r="E41" i="4"/>
  <c r="T40" i="4"/>
  <c r="Q40" i="4"/>
  <c r="N40" i="4"/>
  <c r="K40" i="4"/>
  <c r="H40" i="4"/>
  <c r="E40" i="4"/>
  <c r="T39" i="4"/>
  <c r="Q39" i="4"/>
  <c r="N39" i="4"/>
  <c r="K39" i="4"/>
  <c r="H39" i="4"/>
  <c r="E39" i="4"/>
  <c r="T38" i="4"/>
  <c r="Q38" i="4"/>
  <c r="N38" i="4"/>
  <c r="K38" i="4"/>
  <c r="H38" i="4"/>
  <c r="E38" i="4"/>
  <c r="T37" i="4"/>
  <c r="Q37" i="4"/>
  <c r="N37" i="4"/>
  <c r="K37" i="4"/>
  <c r="H37" i="4"/>
  <c r="E37" i="4"/>
  <c r="T36" i="4"/>
  <c r="Q36" i="4"/>
  <c r="N36" i="4"/>
  <c r="K36" i="4"/>
  <c r="H36" i="4"/>
  <c r="E36" i="4"/>
  <c r="T35" i="4"/>
  <c r="Q35" i="4"/>
  <c r="N35" i="4"/>
  <c r="K35" i="4"/>
  <c r="H35" i="4"/>
  <c r="E35" i="4"/>
  <c r="T34" i="4"/>
  <c r="Q34" i="4"/>
  <c r="N34" i="4"/>
  <c r="K34" i="4"/>
  <c r="H34" i="4"/>
  <c r="E34" i="4"/>
  <c r="T33" i="4"/>
  <c r="Q33" i="4"/>
  <c r="N33" i="4"/>
  <c r="K33" i="4"/>
  <c r="H33" i="4"/>
  <c r="E33" i="4"/>
  <c r="T32" i="4"/>
  <c r="Q32" i="4"/>
  <c r="N32" i="4"/>
  <c r="K32" i="4"/>
  <c r="H32" i="4"/>
  <c r="E32" i="4"/>
  <c r="T31" i="4"/>
  <c r="Q31" i="4"/>
  <c r="N31" i="4"/>
  <c r="K31" i="4"/>
  <c r="H31" i="4"/>
  <c r="E31" i="4"/>
  <c r="T30" i="4"/>
  <c r="Q30" i="4"/>
  <c r="N30" i="4"/>
  <c r="K30" i="4"/>
  <c r="H30" i="4"/>
  <c r="E30" i="4"/>
  <c r="T29" i="4"/>
  <c r="Q29" i="4"/>
  <c r="N29" i="4"/>
  <c r="K29" i="4"/>
  <c r="H29" i="4"/>
  <c r="E29" i="4"/>
  <c r="T28" i="4"/>
  <c r="Q28" i="4"/>
  <c r="N28" i="4"/>
  <c r="K28" i="4"/>
  <c r="H28" i="4"/>
  <c r="E28" i="4"/>
  <c r="T27" i="4"/>
  <c r="Q27" i="4"/>
  <c r="N27" i="4"/>
  <c r="K27" i="4"/>
  <c r="H27" i="4"/>
  <c r="E27" i="4"/>
  <c r="T26" i="4"/>
  <c r="Q26" i="4"/>
  <c r="N26" i="4"/>
  <c r="K26" i="4"/>
  <c r="H26" i="4"/>
  <c r="E26" i="4"/>
  <c r="T25" i="4"/>
  <c r="Q25" i="4"/>
  <c r="N25" i="4"/>
  <c r="K25" i="4"/>
  <c r="H25" i="4"/>
  <c r="E25" i="4"/>
  <c r="T24" i="4"/>
  <c r="Q24" i="4"/>
  <c r="N24" i="4"/>
  <c r="K24" i="4"/>
  <c r="H24" i="4"/>
  <c r="E24" i="4"/>
  <c r="T23" i="4"/>
  <c r="Q23" i="4"/>
  <c r="N23" i="4"/>
  <c r="K23" i="4"/>
  <c r="H23" i="4"/>
  <c r="E23" i="4"/>
  <c r="T22" i="4"/>
  <c r="Q22" i="4"/>
  <c r="N22" i="4"/>
  <c r="K22" i="4"/>
  <c r="H22" i="4"/>
  <c r="E22" i="4"/>
  <c r="T21" i="4"/>
  <c r="Q21" i="4"/>
  <c r="N21" i="4"/>
  <c r="K21" i="4"/>
  <c r="H21" i="4"/>
  <c r="E21" i="4"/>
  <c r="T20" i="4"/>
  <c r="Q20" i="4"/>
  <c r="N20" i="4"/>
  <c r="K20" i="4"/>
  <c r="H20" i="4"/>
  <c r="E20" i="4"/>
  <c r="T19" i="4"/>
  <c r="Q19" i="4"/>
  <c r="N19" i="4"/>
  <c r="K19" i="4"/>
  <c r="H19" i="4"/>
  <c r="E19" i="4"/>
  <c r="T18" i="4"/>
  <c r="Q18" i="4"/>
  <c r="N18" i="4"/>
  <c r="K18" i="4"/>
  <c r="H18" i="4"/>
  <c r="E18" i="4"/>
  <c r="T17" i="4"/>
  <c r="Q17" i="4"/>
  <c r="N17" i="4"/>
  <c r="K17" i="4"/>
  <c r="H17" i="4"/>
  <c r="E17" i="4"/>
  <c r="T16" i="4"/>
  <c r="Q16" i="4"/>
  <c r="N16" i="4"/>
  <c r="K16" i="4"/>
  <c r="H16" i="4"/>
  <c r="E16" i="4"/>
  <c r="T15" i="4"/>
  <c r="Q15" i="4"/>
  <c r="N15" i="4"/>
  <c r="K15" i="4"/>
  <c r="H15" i="4"/>
  <c r="E15" i="4"/>
  <c r="T14" i="4"/>
  <c r="Q14" i="4"/>
  <c r="N14" i="4"/>
  <c r="K14" i="4"/>
  <c r="H14" i="4"/>
  <c r="E14" i="4"/>
  <c r="T13" i="4"/>
  <c r="Q13" i="4"/>
  <c r="N13" i="4"/>
  <c r="K13" i="4"/>
  <c r="H13" i="4"/>
  <c r="E13" i="4"/>
  <c r="T12" i="4"/>
  <c r="Q12" i="4"/>
  <c r="N12" i="4"/>
  <c r="K12" i="4"/>
  <c r="H12" i="4"/>
  <c r="E12" i="4"/>
</calcChain>
</file>

<file path=xl/sharedStrings.xml><?xml version="1.0" encoding="utf-8"?>
<sst xmlns="http://schemas.openxmlformats.org/spreadsheetml/2006/main" count="81" uniqueCount="65">
  <si>
    <t>BANKWISE FRESH DISBURSEMENT  UNDER ANNUAL  DISTRICT CREDIT PLAN FROM   01.04.2023 to 30.09.2023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</si>
  <si>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</si>
  <si>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</si>
  <si>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</si>
  <si>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</si>
  <si>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</si>
  <si>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</si>
  <si>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</si>
  <si>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</si>
  <si>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</si>
  <si>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</si>
  <si>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</si>
  <si>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</si>
  <si>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</si>
  <si>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</si>
  <si>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</si>
  <si>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</si>
  <si>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</si>
  <si>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</si>
  <si>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</si>
  <si>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</si>
  <si>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</si>
  <si>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</si>
  <si>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</si>
  <si>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</si>
  <si>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</si>
  <si>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</si>
  <si>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</si>
  <si>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</si>
  <si>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</si>
  <si>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</si>
  <si>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</si>
  <si>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</si>
  <si>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</si>
  <si>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</si>
  <si>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</si>
  <si>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</si>
  <si>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</si>
  <si>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</si>
  <si>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</si>
  <si>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</si>
  <si>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</si>
  <si>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</si>
  <si>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</si>
  <si>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</si>
  <si>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</si>
  <si>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</si>
  <si>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</si>
  <si>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</si>
  <si>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</si>
  <si>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</si>
  <si>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</si>
  <si>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</si>
  <si>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</si>
  <si>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</si>
  <si>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</si>
  <si>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</si>
  <si>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</si>
  <si>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</si>
  <si>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</si>
  <si>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</si>
  <si>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</si>
  <si>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</si>
  <si>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7</t>
  </si>
  <si>
    <t xml:space="preserve"> Pg    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</si>
</sst>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/>
    <xf numFmtId="2" fontId="1" fillId="0" borderId="0" xfId="0" applyNumberFormat="1" applyFont="1"/>
    <xf numFmtId="2" fontId="0" fillId="0" borderId="0" xfId="0" applyNumberFormat="1"/>
    <xf numFmtId="2" fontId="4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5" fillId="0" borderId="0" xfId="0" applyNumberFormat="1" applyFont="1"/>
    <xf numFmtId="0" fontId="8" fillId="0" borderId="0" xfId="0" applyFont="1"/>
    <xf numFmtId="0" fontId="0" fillId="0" borderId="18" xfId="0" applyBorder="1"/>
    <xf numFmtId="0" fontId="8" fillId="0" borderId="18" xfId="0" applyFont="1" applyBorder="1"/>
    <xf numFmtId="2" fontId="0" fillId="0" borderId="18" xfId="0" applyNumberFormat="1" applyBorder="1"/>
    <xf numFmtId="2" fontId="9" fillId="0" borderId="0" xfId="0" applyNumberFormat="1" applyFont="1"/>
    <xf numFmtId="0" fontId="8" fillId="0" borderId="18" xfId="0" applyFont="1" applyBorder="1"/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5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0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5" borderId="7" xfId="0" applyNumberFormat="1" applyFont="1" applyFill="1" applyBorder="1" applyAlignment="1">
      <alignment horizontal="center" vertical="top" wrapText="1"/>
    </xf>
    <xf numFmtId="2" fontId="6" fillId="5" borderId="5" xfId="0" applyNumberFormat="1" applyFont="1" applyFill="1" applyBorder="1" applyAlignment="1">
      <alignment horizontal="center" vertical="top" wrapText="1"/>
    </xf>
    <xf numFmtId="2" fontId="6" fillId="5" borderId="6" xfId="0" applyNumberFormat="1" applyFon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0" xfId="0" applyNumberFormat="1" applyFont="1" applyFill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6" fillId="5" borderId="14" xfId="0" applyNumberFormat="1" applyFont="1" applyFill="1" applyBorder="1" applyAlignment="1">
      <alignment horizontal="center" vertical="top" wrapText="1"/>
    </xf>
    <xf numFmtId="2" fontId="6" fillId="5" borderId="12" xfId="0" applyNumberFormat="1" applyFont="1" applyFill="1" applyBorder="1" applyAlignment="1">
      <alignment horizontal="center" vertical="top" wrapText="1"/>
    </xf>
    <xf numFmtId="2" fontId="6" fillId="5" borderId="13" xfId="0" applyNumberFormat="1" applyFont="1" applyFill="1" applyBorder="1" applyAlignment="1">
      <alignment horizontal="center" vertical="top" wrapText="1"/>
    </xf>
    <xf numFmtId="2" fontId="4" fillId="0" borderId="11" xfId="0" applyNumberFormat="1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0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>
      <alignment horizontal="center" vertical="center" wrapText="1"/>
    </xf>
    <xf numFmtId="2" fontId="6" fillId="5" borderId="12" xfId="0" applyNumberFormat="1" applyFont="1" applyFill="1" applyBorder="1" applyAlignment="1">
      <alignment horizontal="center" vertical="center" wrapText="1"/>
    </xf>
    <xf numFmtId="2" fontId="6" fillId="5" borderId="13" xfId="0" applyNumberFormat="1" applyFont="1" applyFill="1" applyBorder="1" applyAlignment="1">
      <alignment horizontal="center" vertical="center" wrapText="1"/>
    </xf>
    <xf numFmtId="0" fontId="0" fillId="6" borderId="18" xfId="0" applyFill="1" applyBorder="1"/>
    <xf numFmtId="2" fontId="0" fillId="6" borderId="18" xfId="0" applyNumberFormat="1" applyFill="1" applyBorder="1"/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5"/>
  <sheetViews>
    <sheetView tabSelected="1" topLeftCell="A7" workbookViewId="0">
      <selection activeCell="R20" sqref="R20:S20"/>
    </sheetView>
  </sheetViews>
  <sheetFormatPr defaultRowHeight="15" x14ac:dyDescent="0.25"/>
  <cols>
    <col min="2" max="2" width="23.7109375" customWidth="1"/>
    <col min="3" max="3" width="13" style="3" customWidth="1"/>
    <col min="4" max="4" width="11.42578125" style="3" customWidth="1"/>
    <col min="5" max="5" width="9.42578125" style="3" customWidth="1"/>
    <col min="6" max="6" width="13.85546875" style="3" customWidth="1"/>
    <col min="7" max="7" width="19.85546875" style="3" customWidth="1"/>
    <col min="8" max="8" width="11.28515625" style="3" customWidth="1"/>
    <col min="9" max="9" width="10.7109375" style="3" bestFit="1" customWidth="1"/>
    <col min="10" max="10" width="13.85546875" style="3" bestFit="1" customWidth="1"/>
    <col min="11" max="11" width="10.140625" style="3" customWidth="1"/>
    <col min="12" max="12" width="12" style="3" bestFit="1" customWidth="1"/>
    <col min="13" max="13" width="14.5703125" style="3" customWidth="1"/>
    <col min="14" max="14" width="9.140625" style="3" customWidth="1"/>
    <col min="15" max="15" width="15" style="3" customWidth="1"/>
    <col min="16" max="16" width="13.85546875" style="3" customWidth="1"/>
    <col min="17" max="17" width="9.140625" style="3" customWidth="1"/>
    <col min="18" max="18" width="17.28515625" style="3" customWidth="1"/>
    <col min="19" max="19" width="19.85546875" style="3" customWidth="1"/>
    <col min="20" max="20" width="9.140625" style="3" customWidth="1"/>
  </cols>
  <sheetData>
    <row r="1" spans="1:20" ht="18.75" x14ac:dyDescent="0.3">
      <c r="A1" s="1"/>
      <c r="C1" s="2"/>
      <c r="D1" s="2"/>
      <c r="E1" s="2"/>
      <c r="F1" s="5"/>
      <c r="G1" s="2"/>
      <c r="H1" s="2"/>
      <c r="R1" s="9"/>
    </row>
    <row r="2" spans="1:20" x14ac:dyDescent="0.25">
      <c r="A2" s="1"/>
      <c r="C2" s="2"/>
      <c r="D2" s="2"/>
      <c r="E2" s="2"/>
      <c r="F2" s="5"/>
      <c r="G2" s="2"/>
      <c r="H2" s="2"/>
    </row>
    <row r="3" spans="1:20" ht="15.75" x14ac:dyDescent="0.25">
      <c r="A3" s="1"/>
      <c r="C3" s="35" t="s">
        <v>0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7"/>
    </row>
    <row r="4" spans="1:20" ht="15.75" x14ac:dyDescent="0.25">
      <c r="A4" s="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63</v>
      </c>
      <c r="S4" s="4"/>
    </row>
    <row r="5" spans="1:20" ht="15.75" x14ac:dyDescent="0.25">
      <c r="A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0" ht="15.75" x14ac:dyDescent="0.25">
      <c r="A6" s="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20" ht="15.75" x14ac:dyDescent="0.25">
      <c r="A7" s="1"/>
      <c r="C7" s="2"/>
      <c r="D7" s="2"/>
      <c r="E7" s="2"/>
      <c r="F7" s="2"/>
      <c r="G7" s="2"/>
      <c r="H7" s="2"/>
      <c r="R7" s="10" t="s">
        <v>1</v>
      </c>
    </row>
    <row r="8" spans="1:20" x14ac:dyDescent="0.25">
      <c r="A8" s="38" t="s">
        <v>2</v>
      </c>
      <c r="B8" s="41" t="s">
        <v>3</v>
      </c>
      <c r="C8" s="44" t="s">
        <v>4</v>
      </c>
      <c r="D8" s="44"/>
      <c r="E8" s="45"/>
      <c r="F8" s="50" t="s">
        <v>5</v>
      </c>
      <c r="G8" s="51"/>
      <c r="H8" s="52"/>
      <c r="I8" s="59" t="s">
        <v>6</v>
      </c>
      <c r="J8" s="60"/>
      <c r="K8" s="61"/>
      <c r="L8" s="17" t="s">
        <v>7</v>
      </c>
      <c r="M8" s="18"/>
      <c r="N8" s="19"/>
      <c r="O8" s="26" t="s">
        <v>8</v>
      </c>
      <c r="P8" s="27"/>
      <c r="Q8" s="28"/>
      <c r="R8" s="17" t="s">
        <v>9</v>
      </c>
      <c r="S8" s="18"/>
      <c r="T8" s="19"/>
    </row>
    <row r="9" spans="1:20" x14ac:dyDescent="0.25">
      <c r="A9" s="39"/>
      <c r="B9" s="42"/>
      <c r="C9" s="46"/>
      <c r="D9" s="46"/>
      <c r="E9" s="47"/>
      <c r="F9" s="53"/>
      <c r="G9" s="54"/>
      <c r="H9" s="55"/>
      <c r="I9" s="62"/>
      <c r="J9" s="63"/>
      <c r="K9" s="64"/>
      <c r="L9" s="20"/>
      <c r="M9" s="21"/>
      <c r="N9" s="22"/>
      <c r="O9" s="29"/>
      <c r="P9" s="30"/>
      <c r="Q9" s="31"/>
      <c r="R9" s="20"/>
      <c r="S9" s="21"/>
      <c r="T9" s="22"/>
    </row>
    <row r="10" spans="1:20" x14ac:dyDescent="0.25">
      <c r="A10" s="39"/>
      <c r="B10" s="42"/>
      <c r="C10" s="48"/>
      <c r="D10" s="48"/>
      <c r="E10" s="49"/>
      <c r="F10" s="56"/>
      <c r="G10" s="57"/>
      <c r="H10" s="58"/>
      <c r="I10" s="65"/>
      <c r="J10" s="66"/>
      <c r="K10" s="67"/>
      <c r="L10" s="23"/>
      <c r="M10" s="24"/>
      <c r="N10" s="25"/>
      <c r="O10" s="32"/>
      <c r="P10" s="33"/>
      <c r="Q10" s="34"/>
      <c r="R10" s="23"/>
      <c r="S10" s="24"/>
      <c r="T10" s="25"/>
    </row>
    <row r="11" spans="1:20" ht="25.5" x14ac:dyDescent="0.25">
      <c r="A11" s="40"/>
      <c r="B11" s="43"/>
      <c r="C11" s="6" t="s">
        <v>10</v>
      </c>
      <c r="D11" s="7" t="s">
        <v>11</v>
      </c>
      <c r="E11" s="8" t="s">
        <v>12</v>
      </c>
      <c r="F11" s="7" t="s">
        <v>10</v>
      </c>
      <c r="G11" s="7" t="s">
        <v>11</v>
      </c>
      <c r="H11" s="8" t="s">
        <v>12</v>
      </c>
      <c r="I11" s="7" t="s">
        <v>10</v>
      </c>
      <c r="J11" s="7" t="s">
        <v>11</v>
      </c>
      <c r="K11" s="8" t="s">
        <v>12</v>
      </c>
      <c r="L11" s="7" t="s">
        <v>10</v>
      </c>
      <c r="M11" s="7" t="s">
        <v>11</v>
      </c>
      <c r="N11" s="8" t="s">
        <v>12</v>
      </c>
      <c r="O11" s="7" t="s">
        <v>10</v>
      </c>
      <c r="P11" s="7" t="s">
        <v>11</v>
      </c>
      <c r="Q11" s="8" t="s">
        <v>12</v>
      </c>
      <c r="R11" s="7" t="s">
        <v>10</v>
      </c>
      <c r="S11" s="7" t="s">
        <v>11</v>
      </c>
      <c r="T11" s="8" t="s">
        <v>12</v>
      </c>
    </row>
    <row r="12" spans="1:20" x14ac:dyDescent="0.25">
      <c r="A12" s="12">
        <v>1</v>
      </c>
      <c r="B12" s="12" t="s">
        <v>13</v>
      </c>
      <c r="C12" s="14">
        <v>405</v>
      </c>
      <c r="D12" s="14">
        <v>2193.58</v>
      </c>
      <c r="E12" s="14">
        <f t="shared" ref="E12:E43" si="0">(D12/C12 ) * 100</f>
        <v>541.62469135802473</v>
      </c>
      <c r="F12" s="14">
        <v>1340</v>
      </c>
      <c r="G12" s="14">
        <v>7807.38</v>
      </c>
      <c r="H12" s="14">
        <f t="shared" ref="H12:H43" si="1">(G12/F12 ) * 100</f>
        <v>582.64029850746272</v>
      </c>
      <c r="I12" s="14">
        <v>1260.4000000000001</v>
      </c>
      <c r="J12" s="14">
        <v>327.02999999999997</v>
      </c>
      <c r="K12" s="14">
        <f t="shared" ref="K12:K43" si="2">(J12/I12 ) * 100</f>
        <v>25.946524912726115</v>
      </c>
      <c r="L12" s="14">
        <v>3005.4</v>
      </c>
      <c r="M12" s="14">
        <v>10327.99</v>
      </c>
      <c r="N12" s="14">
        <f t="shared" ref="N12:N43" si="3">(M12/L12 ) * 100</f>
        <v>343.64776735209955</v>
      </c>
      <c r="O12" s="14">
        <v>10842</v>
      </c>
      <c r="P12" s="14">
        <v>15540.18</v>
      </c>
      <c r="Q12" s="14">
        <f t="shared" ref="Q12:Q43" si="4">(P12/O12 ) * 100</f>
        <v>143.33314886552299</v>
      </c>
      <c r="R12" s="14">
        <v>13847.4</v>
      </c>
      <c r="S12" s="14">
        <v>25868.17</v>
      </c>
      <c r="T12" s="14">
        <f t="shared" ref="T12:T43" si="5">(S12/R12 ) * 100</f>
        <v>186.80885942487399</v>
      </c>
    </row>
    <row r="13" spans="1:20" x14ac:dyDescent="0.25">
      <c r="A13" s="12">
        <v>2</v>
      </c>
      <c r="B13" s="12" t="s">
        <v>14</v>
      </c>
      <c r="C13" s="14">
        <v>30.4</v>
      </c>
      <c r="D13" s="14">
        <v>348.9</v>
      </c>
      <c r="E13" s="14">
        <f t="shared" si="0"/>
        <v>1147.6973684210525</v>
      </c>
      <c r="F13" s="14">
        <v>232.5</v>
      </c>
      <c r="G13" s="14">
        <v>12890.04</v>
      </c>
      <c r="H13" s="14">
        <f t="shared" si="1"/>
        <v>5544.1032258064515</v>
      </c>
      <c r="I13" s="14">
        <v>1278.5450000000001</v>
      </c>
      <c r="J13" s="14">
        <v>52.67</v>
      </c>
      <c r="K13" s="14">
        <f t="shared" si="2"/>
        <v>4.1195264930057212</v>
      </c>
      <c r="L13" s="14">
        <v>1541.4449999999999</v>
      </c>
      <c r="M13" s="14">
        <v>13291.61</v>
      </c>
      <c r="N13" s="14">
        <f t="shared" si="3"/>
        <v>862.28246872252987</v>
      </c>
      <c r="O13" s="14">
        <v>3957.6</v>
      </c>
      <c r="P13" s="14">
        <v>101978.37</v>
      </c>
      <c r="Q13" s="14">
        <f t="shared" si="4"/>
        <v>2576.7730442692537</v>
      </c>
      <c r="R13" s="14">
        <v>5499.0450000000001</v>
      </c>
      <c r="S13" s="14">
        <v>115269.98</v>
      </c>
      <c r="T13" s="14">
        <f t="shared" si="5"/>
        <v>2096.1817915656261</v>
      </c>
    </row>
    <row r="14" spans="1:20" x14ac:dyDescent="0.25">
      <c r="A14" s="12">
        <v>3</v>
      </c>
      <c r="B14" s="12" t="s">
        <v>15</v>
      </c>
      <c r="C14" s="14">
        <v>55</v>
      </c>
      <c r="D14" s="14">
        <v>31.12</v>
      </c>
      <c r="E14" s="14">
        <f t="shared" si="0"/>
        <v>56.581818181818186</v>
      </c>
      <c r="F14" s="14">
        <v>1772.5</v>
      </c>
      <c r="G14" s="14">
        <v>2488.34</v>
      </c>
      <c r="H14" s="14">
        <f t="shared" si="1"/>
        <v>140.38589562764457</v>
      </c>
      <c r="I14" s="14">
        <v>2522.5</v>
      </c>
      <c r="J14" s="14">
        <v>342.36</v>
      </c>
      <c r="K14" s="14">
        <f t="shared" si="2"/>
        <v>13.572249752229931</v>
      </c>
      <c r="L14" s="14">
        <v>4350</v>
      </c>
      <c r="M14" s="14">
        <v>2861.82</v>
      </c>
      <c r="N14" s="14">
        <f t="shared" si="3"/>
        <v>65.78896551724138</v>
      </c>
      <c r="O14" s="14">
        <v>4284.5</v>
      </c>
      <c r="P14" s="14">
        <v>6590.87</v>
      </c>
      <c r="Q14" s="14">
        <f t="shared" si="4"/>
        <v>153.83055198973042</v>
      </c>
      <c r="R14" s="14">
        <v>8634.5</v>
      </c>
      <c r="S14" s="14">
        <v>9452.69</v>
      </c>
      <c r="T14" s="14">
        <f t="shared" si="5"/>
        <v>109.47582373038394</v>
      </c>
    </row>
    <row r="15" spans="1:20" x14ac:dyDescent="0.25">
      <c r="A15" s="12">
        <v>4</v>
      </c>
      <c r="B15" s="12" t="s">
        <v>16</v>
      </c>
      <c r="C15" s="14">
        <v>664</v>
      </c>
      <c r="D15" s="14">
        <v>3454.56</v>
      </c>
      <c r="E15" s="14">
        <f t="shared" si="0"/>
        <v>520.26506024096386</v>
      </c>
      <c r="F15" s="14">
        <v>17546</v>
      </c>
      <c r="G15" s="14">
        <v>41086.07</v>
      </c>
      <c r="H15" s="14">
        <f t="shared" si="1"/>
        <v>234.16203123218966</v>
      </c>
      <c r="I15" s="14">
        <v>1783.74</v>
      </c>
      <c r="J15" s="14">
        <v>892.8</v>
      </c>
      <c r="K15" s="14">
        <f t="shared" si="2"/>
        <v>50.052137643378515</v>
      </c>
      <c r="L15" s="14">
        <v>19993.740000000002</v>
      </c>
      <c r="M15" s="14">
        <v>45433.43</v>
      </c>
      <c r="N15" s="14">
        <f t="shared" si="3"/>
        <v>227.23827558025661</v>
      </c>
      <c r="O15" s="14">
        <v>673068.22499999998</v>
      </c>
      <c r="P15" s="14">
        <v>3140.1</v>
      </c>
      <c r="Q15" s="14">
        <f t="shared" si="4"/>
        <v>0.46653517182452042</v>
      </c>
      <c r="R15" s="14">
        <v>693061.96499999997</v>
      </c>
      <c r="S15" s="14">
        <v>48573.53</v>
      </c>
      <c r="T15" s="14">
        <f t="shared" si="5"/>
        <v>7.0085407154034201</v>
      </c>
    </row>
    <row r="16" spans="1:20" x14ac:dyDescent="0.25">
      <c r="A16" s="12">
        <v>5</v>
      </c>
      <c r="B16" s="12" t="s">
        <v>17</v>
      </c>
      <c r="C16" s="14">
        <v>2620</v>
      </c>
      <c r="D16" s="14">
        <v>3597.98</v>
      </c>
      <c r="E16" s="14">
        <f t="shared" si="0"/>
        <v>137.32748091603054</v>
      </c>
      <c r="F16" s="14">
        <v>8127</v>
      </c>
      <c r="G16" s="14">
        <v>8446.73</v>
      </c>
      <c r="H16" s="14">
        <f t="shared" si="1"/>
        <v>103.93417005044911</v>
      </c>
      <c r="I16" s="14">
        <v>1507</v>
      </c>
      <c r="J16" s="14">
        <v>446.15</v>
      </c>
      <c r="K16" s="14">
        <f t="shared" si="2"/>
        <v>29.605175846051758</v>
      </c>
      <c r="L16" s="14">
        <v>12254</v>
      </c>
      <c r="M16" s="14">
        <v>12490.86</v>
      </c>
      <c r="N16" s="14">
        <f t="shared" si="3"/>
        <v>101.93291986290191</v>
      </c>
      <c r="O16" s="14">
        <v>20554</v>
      </c>
      <c r="P16" s="14">
        <v>27858.639999999999</v>
      </c>
      <c r="Q16" s="14">
        <f t="shared" si="4"/>
        <v>135.53877590736596</v>
      </c>
      <c r="R16" s="14">
        <v>32808</v>
      </c>
      <c r="S16" s="14">
        <v>40349.5</v>
      </c>
      <c r="T16" s="14">
        <f t="shared" si="5"/>
        <v>122.98677151914168</v>
      </c>
    </row>
    <row r="17" spans="1:20" x14ac:dyDescent="0.25">
      <c r="A17" s="12">
        <v>6</v>
      </c>
      <c r="B17" s="12" t="s">
        <v>18</v>
      </c>
      <c r="C17" s="14">
        <v>178.5</v>
      </c>
      <c r="D17" s="14">
        <v>42.29</v>
      </c>
      <c r="E17" s="14">
        <f t="shared" si="0"/>
        <v>23.691876750700281</v>
      </c>
      <c r="F17" s="14">
        <v>8278.5</v>
      </c>
      <c r="G17" s="14">
        <v>24807.55</v>
      </c>
      <c r="H17" s="14">
        <f t="shared" si="1"/>
        <v>299.66237845020231</v>
      </c>
      <c r="I17" s="14">
        <v>798.5</v>
      </c>
      <c r="J17" s="14">
        <v>60.13</v>
      </c>
      <c r="K17" s="14">
        <f t="shared" si="2"/>
        <v>7.530369442705072</v>
      </c>
      <c r="L17" s="14">
        <v>9255.5</v>
      </c>
      <c r="M17" s="14">
        <v>24909.97</v>
      </c>
      <c r="N17" s="14">
        <f t="shared" si="3"/>
        <v>269.13694559991359</v>
      </c>
      <c r="O17" s="14">
        <v>7668</v>
      </c>
      <c r="P17" s="14">
        <v>3268623.42</v>
      </c>
      <c r="Q17" s="14">
        <f t="shared" si="4"/>
        <v>42626.805164319245</v>
      </c>
      <c r="R17" s="14">
        <v>16923.5</v>
      </c>
      <c r="S17" s="14">
        <v>3293533.39</v>
      </c>
      <c r="T17" s="14">
        <f t="shared" si="5"/>
        <v>19461.301681094337</v>
      </c>
    </row>
    <row r="18" spans="1:20" x14ac:dyDescent="0.25">
      <c r="A18" s="12">
        <v>7</v>
      </c>
      <c r="B18" s="12" t="s">
        <v>19</v>
      </c>
      <c r="C18" s="14">
        <v>69.5</v>
      </c>
      <c r="D18" s="14">
        <v>255.28</v>
      </c>
      <c r="E18" s="14">
        <f t="shared" si="0"/>
        <v>367.30935251798564</v>
      </c>
      <c r="F18" s="14">
        <v>1419</v>
      </c>
      <c r="G18" s="14">
        <v>3782.52</v>
      </c>
      <c r="H18" s="14">
        <f t="shared" si="1"/>
        <v>266.56236786469344</v>
      </c>
      <c r="I18" s="14">
        <v>1447</v>
      </c>
      <c r="J18" s="14">
        <v>275.41000000000003</v>
      </c>
      <c r="K18" s="14">
        <f t="shared" si="2"/>
        <v>19.033172080165862</v>
      </c>
      <c r="L18" s="14">
        <v>2935.5</v>
      </c>
      <c r="M18" s="14">
        <v>4313.21</v>
      </c>
      <c r="N18" s="14">
        <f t="shared" si="3"/>
        <v>146.93272014988929</v>
      </c>
      <c r="O18" s="14">
        <v>914.5</v>
      </c>
      <c r="P18" s="14">
        <v>3420.43</v>
      </c>
      <c r="Q18" s="14">
        <f t="shared" si="4"/>
        <v>374.02186987424824</v>
      </c>
      <c r="R18" s="14">
        <v>3850</v>
      </c>
      <c r="S18" s="14">
        <v>7733.64</v>
      </c>
      <c r="T18" s="14">
        <f t="shared" si="5"/>
        <v>200.87376623376625</v>
      </c>
    </row>
    <row r="19" spans="1:20" x14ac:dyDescent="0.25">
      <c r="A19" s="12">
        <v>8</v>
      </c>
      <c r="B19" s="12" t="s">
        <v>20</v>
      </c>
      <c r="C19" s="14">
        <v>33</v>
      </c>
      <c r="D19" s="14">
        <v>73.97</v>
      </c>
      <c r="E19" s="14">
        <f t="shared" si="0"/>
        <v>224.15151515151516</v>
      </c>
      <c r="F19" s="14">
        <v>4513.5</v>
      </c>
      <c r="G19" s="14">
        <v>1995.79</v>
      </c>
      <c r="H19" s="14">
        <f t="shared" si="1"/>
        <v>44.218234186329894</v>
      </c>
      <c r="I19" s="14">
        <v>1294</v>
      </c>
      <c r="J19" s="14">
        <v>150.58000000000001</v>
      </c>
      <c r="K19" s="14">
        <f t="shared" si="2"/>
        <v>11.636785162287481</v>
      </c>
      <c r="L19" s="14">
        <v>5840.5</v>
      </c>
      <c r="M19" s="14">
        <v>2220.34</v>
      </c>
      <c r="N19" s="14">
        <f t="shared" si="3"/>
        <v>38.016265730673751</v>
      </c>
      <c r="O19" s="14">
        <v>7047.5</v>
      </c>
      <c r="P19" s="14">
        <v>8422.2900000000009</v>
      </c>
      <c r="Q19" s="14">
        <f t="shared" si="4"/>
        <v>119.50748492373182</v>
      </c>
      <c r="R19" s="14">
        <v>12888</v>
      </c>
      <c r="S19" s="14">
        <v>10642.63</v>
      </c>
      <c r="T19" s="14">
        <f t="shared" si="5"/>
        <v>82.577824332712595</v>
      </c>
    </row>
    <row r="20" spans="1:20" s="70" customFormat="1" x14ac:dyDescent="0.25">
      <c r="A20" s="68">
        <v>9</v>
      </c>
      <c r="B20" s="68" t="s">
        <v>21</v>
      </c>
      <c r="C20" s="69">
        <v>1503</v>
      </c>
      <c r="D20" s="69">
        <v>505.13</v>
      </c>
      <c r="E20" s="69">
        <f t="shared" si="0"/>
        <v>33.608117099135065</v>
      </c>
      <c r="F20" s="69">
        <v>11510</v>
      </c>
      <c r="G20" s="69">
        <v>31943.09</v>
      </c>
      <c r="H20" s="69">
        <f t="shared" si="1"/>
        <v>277.52467419635099</v>
      </c>
      <c r="I20" s="69">
        <v>1794.5</v>
      </c>
      <c r="J20" s="69">
        <v>1218.99</v>
      </c>
      <c r="K20" s="69">
        <f t="shared" si="2"/>
        <v>67.929228197269424</v>
      </c>
      <c r="L20" s="69">
        <v>14807.5</v>
      </c>
      <c r="M20" s="69">
        <v>33667.21</v>
      </c>
      <c r="N20" s="69">
        <f t="shared" si="3"/>
        <v>227.36592942765489</v>
      </c>
      <c r="O20" s="69">
        <v>1638549.5</v>
      </c>
      <c r="P20" s="69">
        <v>2663269.6</v>
      </c>
      <c r="Q20" s="69">
        <f t="shared" si="4"/>
        <v>162.53824495384487</v>
      </c>
      <c r="R20" s="69">
        <v>1653357</v>
      </c>
      <c r="S20" s="69">
        <v>2696936.81</v>
      </c>
      <c r="T20" s="69">
        <f t="shared" si="5"/>
        <v>163.11884305688366</v>
      </c>
    </row>
    <row r="21" spans="1:20" x14ac:dyDescent="0.25">
      <c r="A21" s="12">
        <v>10</v>
      </c>
      <c r="B21" s="12" t="s">
        <v>22</v>
      </c>
      <c r="C21" s="14">
        <v>6267</v>
      </c>
      <c r="D21" s="14">
        <v>5418.37</v>
      </c>
      <c r="E21" s="14">
        <f t="shared" si="0"/>
        <v>86.458752194032229</v>
      </c>
      <c r="F21" s="14">
        <v>50970.5</v>
      </c>
      <c r="G21" s="14">
        <v>50838.39</v>
      </c>
      <c r="H21" s="14">
        <f t="shared" si="1"/>
        <v>99.740810861184414</v>
      </c>
      <c r="I21" s="14">
        <v>3276.5</v>
      </c>
      <c r="J21" s="14">
        <v>885.32</v>
      </c>
      <c r="K21" s="14">
        <f t="shared" si="2"/>
        <v>27.020296047611779</v>
      </c>
      <c r="L21" s="14">
        <v>60514</v>
      </c>
      <c r="M21" s="14">
        <v>57142.080000000002</v>
      </c>
      <c r="N21" s="14">
        <f t="shared" si="3"/>
        <v>94.42786793138778</v>
      </c>
      <c r="O21" s="14">
        <v>648828</v>
      </c>
      <c r="P21" s="14">
        <v>786156.45</v>
      </c>
      <c r="Q21" s="14">
        <f t="shared" si="4"/>
        <v>121.16561708187686</v>
      </c>
      <c r="R21" s="14">
        <v>709342</v>
      </c>
      <c r="S21" s="14">
        <v>843298.53</v>
      </c>
      <c r="T21" s="14">
        <f t="shared" si="5"/>
        <v>118.88461842101555</v>
      </c>
    </row>
    <row r="22" spans="1:20" x14ac:dyDescent="0.25">
      <c r="A22" s="12">
        <v>11</v>
      </c>
      <c r="B22" s="12" t="s">
        <v>23</v>
      </c>
      <c r="C22" s="14">
        <v>1098.5</v>
      </c>
      <c r="D22" s="14">
        <v>123.8</v>
      </c>
      <c r="E22" s="14">
        <f t="shared" si="0"/>
        <v>11.269913518434228</v>
      </c>
      <c r="F22" s="14">
        <v>10433</v>
      </c>
      <c r="G22" s="14">
        <v>4620.53</v>
      </c>
      <c r="H22" s="14">
        <f t="shared" si="1"/>
        <v>44.287644972682834</v>
      </c>
      <c r="I22" s="14">
        <v>1074</v>
      </c>
      <c r="J22" s="14">
        <v>21630.7</v>
      </c>
      <c r="K22" s="14">
        <f t="shared" si="2"/>
        <v>2014.03165735568</v>
      </c>
      <c r="L22" s="14">
        <v>12605.5</v>
      </c>
      <c r="M22" s="14">
        <v>26375.03</v>
      </c>
      <c r="N22" s="14">
        <f t="shared" si="3"/>
        <v>209.23430248700961</v>
      </c>
      <c r="O22" s="14">
        <v>563310</v>
      </c>
      <c r="P22" s="14">
        <v>263445.33</v>
      </c>
      <c r="Q22" s="14">
        <f t="shared" si="4"/>
        <v>46.767380305693138</v>
      </c>
      <c r="R22" s="14">
        <v>575915.5</v>
      </c>
      <c r="S22" s="14">
        <v>289820.36</v>
      </c>
      <c r="T22" s="14">
        <f t="shared" si="5"/>
        <v>50.323417237424586</v>
      </c>
    </row>
    <row r="23" spans="1:20" x14ac:dyDescent="0.25">
      <c r="A23" s="12">
        <v>12</v>
      </c>
      <c r="B23" s="12" t="s">
        <v>24</v>
      </c>
      <c r="C23" s="14">
        <v>44</v>
      </c>
      <c r="D23" s="14">
        <v>1871.84</v>
      </c>
      <c r="E23" s="14">
        <f t="shared" si="0"/>
        <v>4254.181818181818</v>
      </c>
      <c r="F23" s="14">
        <v>1914</v>
      </c>
      <c r="G23" s="14">
        <v>93.16</v>
      </c>
      <c r="H23" s="14">
        <f t="shared" si="1"/>
        <v>4.8672936259143151</v>
      </c>
      <c r="I23" s="14">
        <v>2537</v>
      </c>
      <c r="J23" s="14">
        <v>0</v>
      </c>
      <c r="K23" s="14">
        <f t="shared" si="2"/>
        <v>0</v>
      </c>
      <c r="L23" s="14">
        <v>4495</v>
      </c>
      <c r="M23" s="14">
        <v>1965</v>
      </c>
      <c r="N23" s="14">
        <f t="shared" si="3"/>
        <v>43.715239154616242</v>
      </c>
      <c r="O23" s="14">
        <v>4172</v>
      </c>
      <c r="P23" s="14">
        <v>0</v>
      </c>
      <c r="Q23" s="14">
        <f t="shared" si="4"/>
        <v>0</v>
      </c>
      <c r="R23" s="14">
        <v>8667</v>
      </c>
      <c r="S23" s="14">
        <v>1965</v>
      </c>
      <c r="T23" s="14">
        <f t="shared" si="5"/>
        <v>22.672204915195572</v>
      </c>
    </row>
    <row r="24" spans="1:20" s="11" customFormat="1" x14ac:dyDescent="0.25">
      <c r="A24" s="16" t="s">
        <v>25</v>
      </c>
      <c r="B24" s="16"/>
      <c r="C24" s="13">
        <v>12967.9</v>
      </c>
      <c r="D24" s="13">
        <v>17916.82</v>
      </c>
      <c r="E24" s="13">
        <f t="shared" si="0"/>
        <v>138.16284826378981</v>
      </c>
      <c r="F24" s="13">
        <v>118056.5</v>
      </c>
      <c r="G24" s="13">
        <v>190799.59</v>
      </c>
      <c r="H24" s="13">
        <f t="shared" si="1"/>
        <v>161.61718329782772</v>
      </c>
      <c r="I24" s="13">
        <v>20573.685000000001</v>
      </c>
      <c r="J24" s="13">
        <v>26282.14</v>
      </c>
      <c r="K24" s="13">
        <f t="shared" si="2"/>
        <v>127.74639059555932</v>
      </c>
      <c r="L24" s="13">
        <v>151598.08499999999</v>
      </c>
      <c r="M24" s="13">
        <v>234998.55</v>
      </c>
      <c r="N24" s="13">
        <f t="shared" si="3"/>
        <v>155.01419427560711</v>
      </c>
      <c r="O24" s="13">
        <v>3583195.8250000002</v>
      </c>
      <c r="P24" s="13">
        <v>7148445.6799999997</v>
      </c>
      <c r="Q24" s="13">
        <f t="shared" si="4"/>
        <v>199.49916301322995</v>
      </c>
      <c r="R24" s="13">
        <v>3734793.91</v>
      </c>
      <c r="S24" s="13">
        <v>7383444.2300000004</v>
      </c>
      <c r="T24" s="13">
        <f t="shared" si="5"/>
        <v>197.69348477919092</v>
      </c>
    </row>
    <row r="25" spans="1:20" x14ac:dyDescent="0.25">
      <c r="A25" s="12">
        <v>13</v>
      </c>
      <c r="B25" s="12" t="s">
        <v>26</v>
      </c>
      <c r="C25" s="14">
        <v>545</v>
      </c>
      <c r="D25" s="14">
        <v>9388.84</v>
      </c>
      <c r="E25" s="14">
        <f t="shared" si="0"/>
        <v>1722.7229357798165</v>
      </c>
      <c r="F25" s="14">
        <v>88670</v>
      </c>
      <c r="G25" s="14">
        <v>55573.64</v>
      </c>
      <c r="H25" s="14">
        <f t="shared" si="1"/>
        <v>62.674681402954782</v>
      </c>
      <c r="I25" s="14">
        <v>12549</v>
      </c>
      <c r="J25" s="14">
        <v>464.32</v>
      </c>
      <c r="K25" s="14">
        <f t="shared" si="2"/>
        <v>3.7000557813371584</v>
      </c>
      <c r="L25" s="14">
        <v>101764</v>
      </c>
      <c r="M25" s="14">
        <v>65426.8</v>
      </c>
      <c r="N25" s="14">
        <f t="shared" si="3"/>
        <v>64.292677174639365</v>
      </c>
      <c r="O25" s="14">
        <v>33710.5</v>
      </c>
      <c r="P25" s="14">
        <v>106233.8</v>
      </c>
      <c r="Q25" s="14">
        <f t="shared" si="4"/>
        <v>315.13564023078862</v>
      </c>
      <c r="R25" s="14">
        <v>135474.5</v>
      </c>
      <c r="S25" s="14">
        <v>171660.6</v>
      </c>
      <c r="T25" s="14">
        <f t="shared" si="5"/>
        <v>126.71063558086577</v>
      </c>
    </row>
    <row r="26" spans="1:20" x14ac:dyDescent="0.25">
      <c r="A26" s="12">
        <v>14</v>
      </c>
      <c r="B26" s="12" t="s">
        <v>27</v>
      </c>
      <c r="C26" s="14">
        <v>0</v>
      </c>
      <c r="D26" s="14">
        <v>0</v>
      </c>
      <c r="E26" s="14" t="e">
        <f t="shared" si="0"/>
        <v>#DIV/0!</v>
      </c>
      <c r="F26" s="14">
        <v>0</v>
      </c>
      <c r="G26" s="14">
        <v>343.48</v>
      </c>
      <c r="H26" s="14" t="e">
        <f t="shared" si="1"/>
        <v>#DIV/0!</v>
      </c>
      <c r="I26" s="14">
        <v>50</v>
      </c>
      <c r="J26" s="14">
        <v>0</v>
      </c>
      <c r="K26" s="14">
        <f t="shared" si="2"/>
        <v>0</v>
      </c>
      <c r="L26" s="14">
        <v>50</v>
      </c>
      <c r="M26" s="14">
        <v>343.48</v>
      </c>
      <c r="N26" s="14">
        <f t="shared" si="3"/>
        <v>686.96</v>
      </c>
      <c r="O26" s="14">
        <v>2417.5</v>
      </c>
      <c r="P26" s="14">
        <v>932.4</v>
      </c>
      <c r="Q26" s="14">
        <f t="shared" si="4"/>
        <v>38.568769389865565</v>
      </c>
      <c r="R26" s="14">
        <v>2467.5</v>
      </c>
      <c r="S26" s="14">
        <v>1275.8800000000001</v>
      </c>
      <c r="T26" s="14">
        <f t="shared" si="5"/>
        <v>51.707396149949346</v>
      </c>
    </row>
    <row r="27" spans="1:20" x14ac:dyDescent="0.25">
      <c r="A27" s="12">
        <v>15</v>
      </c>
      <c r="B27" s="12" t="s">
        <v>28</v>
      </c>
      <c r="C27" s="14">
        <v>0</v>
      </c>
      <c r="D27" s="14">
        <v>128.25</v>
      </c>
      <c r="E27" s="14" t="e">
        <f t="shared" si="0"/>
        <v>#DIV/0!</v>
      </c>
      <c r="F27" s="14">
        <v>0</v>
      </c>
      <c r="G27" s="14">
        <v>0</v>
      </c>
      <c r="H27" s="14" t="e">
        <f t="shared" si="1"/>
        <v>#DIV/0!</v>
      </c>
      <c r="I27" s="14">
        <v>50</v>
      </c>
      <c r="J27" s="14">
        <v>0</v>
      </c>
      <c r="K27" s="14">
        <f t="shared" si="2"/>
        <v>0</v>
      </c>
      <c r="L27" s="14">
        <v>50</v>
      </c>
      <c r="M27" s="14">
        <v>128.25</v>
      </c>
      <c r="N27" s="14">
        <f t="shared" si="3"/>
        <v>256.5</v>
      </c>
      <c r="O27" s="14">
        <v>0</v>
      </c>
      <c r="P27" s="14">
        <v>1736.47</v>
      </c>
      <c r="Q27" s="14" t="e">
        <f t="shared" si="4"/>
        <v>#DIV/0!</v>
      </c>
      <c r="R27" s="14">
        <v>50</v>
      </c>
      <c r="S27" s="14">
        <v>1864.72</v>
      </c>
      <c r="T27" s="14">
        <f t="shared" si="5"/>
        <v>3729.4400000000005</v>
      </c>
    </row>
    <row r="28" spans="1:20" x14ac:dyDescent="0.25">
      <c r="A28" s="12">
        <v>16</v>
      </c>
      <c r="B28" s="12" t="s">
        <v>29</v>
      </c>
      <c r="C28" s="14">
        <v>0</v>
      </c>
      <c r="D28" s="14">
        <v>0</v>
      </c>
      <c r="E28" s="14" t="e">
        <f t="shared" si="0"/>
        <v>#DIV/0!</v>
      </c>
      <c r="F28" s="14">
        <v>0</v>
      </c>
      <c r="G28" s="14">
        <v>29</v>
      </c>
      <c r="H28" s="14" t="e">
        <f t="shared" si="1"/>
        <v>#DIV/0!</v>
      </c>
      <c r="I28" s="14">
        <v>50</v>
      </c>
      <c r="J28" s="14">
        <v>0</v>
      </c>
      <c r="K28" s="14">
        <f t="shared" si="2"/>
        <v>0</v>
      </c>
      <c r="L28" s="14">
        <v>50</v>
      </c>
      <c r="M28" s="14">
        <v>29</v>
      </c>
      <c r="N28" s="14">
        <f t="shared" si="3"/>
        <v>57.999999999999993</v>
      </c>
      <c r="O28" s="14">
        <v>0</v>
      </c>
      <c r="P28" s="14">
        <v>25.28</v>
      </c>
      <c r="Q28" s="14" t="e">
        <f t="shared" si="4"/>
        <v>#DIV/0!</v>
      </c>
      <c r="R28" s="14">
        <v>50</v>
      </c>
      <c r="S28" s="14">
        <v>54.28</v>
      </c>
      <c r="T28" s="14">
        <f t="shared" si="5"/>
        <v>108.56000000000002</v>
      </c>
    </row>
    <row r="29" spans="1:20" x14ac:dyDescent="0.25">
      <c r="A29" s="12">
        <v>17</v>
      </c>
      <c r="B29" s="12" t="s">
        <v>30</v>
      </c>
      <c r="C29" s="14">
        <v>0</v>
      </c>
      <c r="D29" s="14">
        <v>36.32</v>
      </c>
      <c r="E29" s="14" t="e">
        <f t="shared" si="0"/>
        <v>#DIV/0!</v>
      </c>
      <c r="F29" s="14">
        <v>0</v>
      </c>
      <c r="G29" s="14">
        <v>0</v>
      </c>
      <c r="H29" s="14" t="e">
        <f t="shared" si="1"/>
        <v>#DIV/0!</v>
      </c>
      <c r="I29" s="14">
        <v>101</v>
      </c>
      <c r="J29" s="14">
        <v>0</v>
      </c>
      <c r="K29" s="14">
        <f t="shared" si="2"/>
        <v>0</v>
      </c>
      <c r="L29" s="14">
        <v>101</v>
      </c>
      <c r="M29" s="14">
        <v>36.32</v>
      </c>
      <c r="N29" s="14">
        <f t="shared" si="3"/>
        <v>35.960396039603957</v>
      </c>
      <c r="O29" s="14">
        <v>0</v>
      </c>
      <c r="P29" s="14">
        <v>1117.44</v>
      </c>
      <c r="Q29" s="14" t="e">
        <f t="shared" si="4"/>
        <v>#DIV/0!</v>
      </c>
      <c r="R29" s="14">
        <v>101</v>
      </c>
      <c r="S29" s="14">
        <v>1153.76</v>
      </c>
      <c r="T29" s="14">
        <f t="shared" si="5"/>
        <v>1142.3366336633662</v>
      </c>
    </row>
    <row r="30" spans="1:20" x14ac:dyDescent="0.25">
      <c r="A30" s="12">
        <v>18</v>
      </c>
      <c r="B30" s="12" t="s">
        <v>31</v>
      </c>
      <c r="C30" s="14">
        <v>593</v>
      </c>
      <c r="D30" s="14">
        <v>1202.9000000000001</v>
      </c>
      <c r="E30" s="14">
        <f t="shared" si="0"/>
        <v>202.849915682968</v>
      </c>
      <c r="F30" s="14">
        <v>4920</v>
      </c>
      <c r="G30" s="14">
        <v>3544.48</v>
      </c>
      <c r="H30" s="14">
        <f t="shared" si="1"/>
        <v>72.042276422764232</v>
      </c>
      <c r="I30" s="14">
        <v>506</v>
      </c>
      <c r="J30" s="14">
        <v>11.4</v>
      </c>
      <c r="K30" s="14">
        <f t="shared" si="2"/>
        <v>2.2529644268774707</v>
      </c>
      <c r="L30" s="14">
        <v>6019</v>
      </c>
      <c r="M30" s="14">
        <v>4758.78</v>
      </c>
      <c r="N30" s="14">
        <f t="shared" si="3"/>
        <v>79.062634989200859</v>
      </c>
      <c r="O30" s="14">
        <v>69929.5</v>
      </c>
      <c r="P30" s="14">
        <v>84632.27</v>
      </c>
      <c r="Q30" s="14">
        <f t="shared" si="4"/>
        <v>121.0251324548295</v>
      </c>
      <c r="R30" s="14">
        <v>75948.5</v>
      </c>
      <c r="S30" s="14">
        <v>89391.05</v>
      </c>
      <c r="T30" s="14">
        <f t="shared" si="5"/>
        <v>117.69955956997175</v>
      </c>
    </row>
    <row r="31" spans="1:20" x14ac:dyDescent="0.25">
      <c r="A31" s="12">
        <v>19</v>
      </c>
      <c r="B31" s="12" t="s">
        <v>32</v>
      </c>
      <c r="C31" s="14">
        <v>17102</v>
      </c>
      <c r="D31" s="14">
        <v>33511.93</v>
      </c>
      <c r="E31" s="14">
        <f t="shared" si="0"/>
        <v>195.95328031809146</v>
      </c>
      <c r="F31" s="14">
        <v>136776.5</v>
      </c>
      <c r="G31" s="14">
        <v>255128.41</v>
      </c>
      <c r="H31" s="14">
        <f t="shared" si="1"/>
        <v>186.52941843079768</v>
      </c>
      <c r="I31" s="14">
        <v>1778.5</v>
      </c>
      <c r="J31" s="14">
        <v>469.39</v>
      </c>
      <c r="K31" s="14">
        <f t="shared" si="2"/>
        <v>26.392465560865897</v>
      </c>
      <c r="L31" s="14">
        <v>155657</v>
      </c>
      <c r="M31" s="14">
        <v>289109.73</v>
      </c>
      <c r="N31" s="14">
        <f t="shared" si="3"/>
        <v>185.73512916219636</v>
      </c>
      <c r="O31" s="14">
        <v>313999.5</v>
      </c>
      <c r="P31" s="14">
        <v>344219.28</v>
      </c>
      <c r="Q31" s="14">
        <f t="shared" si="4"/>
        <v>109.62414908303995</v>
      </c>
      <c r="R31" s="14">
        <v>469656.5</v>
      </c>
      <c r="S31" s="14">
        <v>633329.01</v>
      </c>
      <c r="T31" s="14">
        <f t="shared" si="5"/>
        <v>134.84940802480111</v>
      </c>
    </row>
    <row r="32" spans="1:20" x14ac:dyDescent="0.25">
      <c r="A32" s="12">
        <v>20</v>
      </c>
      <c r="B32" s="12" t="s">
        <v>33</v>
      </c>
      <c r="C32" s="14">
        <v>1546.5</v>
      </c>
      <c r="D32" s="14">
        <v>2710.76</v>
      </c>
      <c r="E32" s="14">
        <f t="shared" si="0"/>
        <v>175.28354348528939</v>
      </c>
      <c r="F32" s="14">
        <v>50568</v>
      </c>
      <c r="G32" s="14">
        <v>69677.77</v>
      </c>
      <c r="H32" s="14">
        <f t="shared" si="1"/>
        <v>137.79024284132257</v>
      </c>
      <c r="I32" s="14">
        <v>2262</v>
      </c>
      <c r="J32" s="14">
        <v>1090.3800000000001</v>
      </c>
      <c r="K32" s="14">
        <f t="shared" si="2"/>
        <v>48.204244031830243</v>
      </c>
      <c r="L32" s="14">
        <v>54376.5</v>
      </c>
      <c r="M32" s="14">
        <v>73478.91</v>
      </c>
      <c r="N32" s="14">
        <f t="shared" si="3"/>
        <v>135.12989986483132</v>
      </c>
      <c r="O32" s="14">
        <v>147980</v>
      </c>
      <c r="P32" s="14">
        <v>157277.93</v>
      </c>
      <c r="Q32" s="14">
        <f t="shared" si="4"/>
        <v>106.28323422084065</v>
      </c>
      <c r="R32" s="14">
        <v>202356.5</v>
      </c>
      <c r="S32" s="14">
        <v>230756.84</v>
      </c>
      <c r="T32" s="14">
        <f t="shared" si="5"/>
        <v>114.03480491113456</v>
      </c>
    </row>
    <row r="33" spans="1:20" x14ac:dyDescent="0.25">
      <c r="A33" s="12">
        <v>21</v>
      </c>
      <c r="B33" s="12" t="s">
        <v>34</v>
      </c>
      <c r="C33" s="14">
        <v>929</v>
      </c>
      <c r="D33" s="14">
        <v>106.42</v>
      </c>
      <c r="E33" s="14">
        <f t="shared" si="0"/>
        <v>11.455328310010765</v>
      </c>
      <c r="F33" s="14">
        <v>6920</v>
      </c>
      <c r="G33" s="14">
        <v>6154.03</v>
      </c>
      <c r="H33" s="14">
        <f t="shared" si="1"/>
        <v>88.931069364161843</v>
      </c>
      <c r="I33" s="14">
        <v>75.5</v>
      </c>
      <c r="J33" s="14">
        <v>59.94</v>
      </c>
      <c r="K33" s="14">
        <f t="shared" si="2"/>
        <v>79.390728476821195</v>
      </c>
      <c r="L33" s="14">
        <v>7924.5</v>
      </c>
      <c r="M33" s="14">
        <v>6320.39</v>
      </c>
      <c r="N33" s="14">
        <f t="shared" si="3"/>
        <v>79.757587229478204</v>
      </c>
      <c r="O33" s="14">
        <v>0</v>
      </c>
      <c r="P33" s="14">
        <v>35742.22</v>
      </c>
      <c r="Q33" s="14" t="e">
        <f t="shared" si="4"/>
        <v>#DIV/0!</v>
      </c>
      <c r="R33" s="14">
        <v>7924.5</v>
      </c>
      <c r="S33" s="14">
        <v>42062.61</v>
      </c>
      <c r="T33" s="14">
        <f t="shared" si="5"/>
        <v>530.79197425705092</v>
      </c>
    </row>
    <row r="34" spans="1:20" x14ac:dyDescent="0.25">
      <c r="A34" s="12">
        <v>22</v>
      </c>
      <c r="B34" s="12" t="s">
        <v>35</v>
      </c>
      <c r="C34" s="14">
        <v>1639</v>
      </c>
      <c r="D34" s="14">
        <v>2006.89</v>
      </c>
      <c r="E34" s="14">
        <f t="shared" si="0"/>
        <v>122.44600366076877</v>
      </c>
      <c r="F34" s="14">
        <v>25073</v>
      </c>
      <c r="G34" s="14">
        <v>24954.560000000001</v>
      </c>
      <c r="H34" s="14">
        <f t="shared" si="1"/>
        <v>99.527619351493641</v>
      </c>
      <c r="I34" s="14">
        <v>201</v>
      </c>
      <c r="J34" s="14">
        <v>0</v>
      </c>
      <c r="K34" s="14">
        <f t="shared" si="2"/>
        <v>0</v>
      </c>
      <c r="L34" s="14">
        <v>26913</v>
      </c>
      <c r="M34" s="14">
        <v>26961.45</v>
      </c>
      <c r="N34" s="14">
        <f t="shared" si="3"/>
        <v>100.18002452346451</v>
      </c>
      <c r="O34" s="14">
        <v>16709.5</v>
      </c>
      <c r="P34" s="14">
        <v>25155.88</v>
      </c>
      <c r="Q34" s="14">
        <f t="shared" si="4"/>
        <v>150.54837068733354</v>
      </c>
      <c r="R34" s="14">
        <v>43622.5</v>
      </c>
      <c r="S34" s="14">
        <v>52117.33</v>
      </c>
      <c r="T34" s="14">
        <f t="shared" si="5"/>
        <v>119.47350564502264</v>
      </c>
    </row>
    <row r="35" spans="1:20" x14ac:dyDescent="0.25">
      <c r="A35" s="12">
        <v>23</v>
      </c>
      <c r="B35" s="12" t="s">
        <v>36</v>
      </c>
      <c r="C35" s="14">
        <v>434</v>
      </c>
      <c r="D35" s="14">
        <v>193.1</v>
      </c>
      <c r="E35" s="14">
        <f t="shared" si="0"/>
        <v>44.493087557603687</v>
      </c>
      <c r="F35" s="14">
        <v>12403.5</v>
      </c>
      <c r="G35" s="14">
        <v>12434.21</v>
      </c>
      <c r="H35" s="14">
        <f t="shared" si="1"/>
        <v>100.24759140565163</v>
      </c>
      <c r="I35" s="14">
        <v>75</v>
      </c>
      <c r="J35" s="14">
        <v>112.68</v>
      </c>
      <c r="K35" s="14">
        <f t="shared" si="2"/>
        <v>150.24</v>
      </c>
      <c r="L35" s="14">
        <v>12912.5</v>
      </c>
      <c r="M35" s="14">
        <v>12739.99</v>
      </c>
      <c r="N35" s="14">
        <f t="shared" si="3"/>
        <v>98.66400774443369</v>
      </c>
      <c r="O35" s="14">
        <v>54183.5</v>
      </c>
      <c r="P35" s="14">
        <v>51213.78</v>
      </c>
      <c r="Q35" s="14">
        <f t="shared" si="4"/>
        <v>94.519143281626327</v>
      </c>
      <c r="R35" s="14">
        <v>67096</v>
      </c>
      <c r="S35" s="14">
        <v>63953.77</v>
      </c>
      <c r="T35" s="14">
        <f t="shared" si="5"/>
        <v>95.316814713246686</v>
      </c>
    </row>
    <row r="36" spans="1:20" x14ac:dyDescent="0.25">
      <c r="A36" s="12">
        <v>24</v>
      </c>
      <c r="B36" s="12" t="s">
        <v>37</v>
      </c>
      <c r="C36" s="14">
        <v>0</v>
      </c>
      <c r="D36" s="14">
        <v>0</v>
      </c>
      <c r="E36" s="14" t="e">
        <f t="shared" si="0"/>
        <v>#DIV/0!</v>
      </c>
      <c r="F36" s="14">
        <v>0</v>
      </c>
      <c r="G36" s="14">
        <v>0</v>
      </c>
      <c r="H36" s="14" t="e">
        <f t="shared" si="1"/>
        <v>#DIV/0!</v>
      </c>
      <c r="I36" s="14">
        <v>50</v>
      </c>
      <c r="J36" s="14">
        <v>0</v>
      </c>
      <c r="K36" s="14">
        <f t="shared" si="2"/>
        <v>0</v>
      </c>
      <c r="L36" s="14">
        <v>50</v>
      </c>
      <c r="M36" s="14">
        <v>0</v>
      </c>
      <c r="N36" s="14">
        <f t="shared" si="3"/>
        <v>0</v>
      </c>
      <c r="O36" s="14">
        <v>0</v>
      </c>
      <c r="P36" s="14">
        <v>286.41000000000003</v>
      </c>
      <c r="Q36" s="14" t="e">
        <f t="shared" si="4"/>
        <v>#DIV/0!</v>
      </c>
      <c r="R36" s="14">
        <v>50</v>
      </c>
      <c r="S36" s="14">
        <v>286.41000000000003</v>
      </c>
      <c r="T36" s="14">
        <f t="shared" si="5"/>
        <v>572.82000000000005</v>
      </c>
    </row>
    <row r="37" spans="1:20" x14ac:dyDescent="0.25">
      <c r="A37" s="12">
        <v>25</v>
      </c>
      <c r="B37" s="12" t="s">
        <v>38</v>
      </c>
      <c r="C37" s="14">
        <v>0</v>
      </c>
      <c r="D37" s="14">
        <v>0</v>
      </c>
      <c r="E37" s="14" t="e">
        <f t="shared" si="0"/>
        <v>#DIV/0!</v>
      </c>
      <c r="F37" s="14">
        <v>0</v>
      </c>
      <c r="G37" s="14">
        <v>69.45</v>
      </c>
      <c r="H37" s="14" t="e">
        <f t="shared" si="1"/>
        <v>#DIV/0!</v>
      </c>
      <c r="I37" s="14">
        <v>75</v>
      </c>
      <c r="J37" s="14">
        <v>537.91999999999996</v>
      </c>
      <c r="K37" s="14">
        <f t="shared" si="2"/>
        <v>717.22666666666669</v>
      </c>
      <c r="L37" s="14">
        <v>75</v>
      </c>
      <c r="M37" s="14">
        <v>607.37</v>
      </c>
      <c r="N37" s="14">
        <f t="shared" si="3"/>
        <v>809.82666666666671</v>
      </c>
      <c r="O37" s="14">
        <v>0</v>
      </c>
      <c r="P37" s="14">
        <v>631.79999999999995</v>
      </c>
      <c r="Q37" s="14" t="e">
        <f t="shared" si="4"/>
        <v>#DIV/0!</v>
      </c>
      <c r="R37" s="14">
        <v>75</v>
      </c>
      <c r="S37" s="14">
        <v>1239.17</v>
      </c>
      <c r="T37" s="14">
        <f t="shared" si="5"/>
        <v>1652.2266666666667</v>
      </c>
    </row>
    <row r="38" spans="1:20" x14ac:dyDescent="0.25">
      <c r="A38" s="12">
        <v>26</v>
      </c>
      <c r="B38" s="12" t="s">
        <v>39</v>
      </c>
      <c r="C38" s="14">
        <v>0</v>
      </c>
      <c r="D38" s="14">
        <v>0</v>
      </c>
      <c r="E38" s="14" t="e">
        <f t="shared" si="0"/>
        <v>#DIV/0!</v>
      </c>
      <c r="F38" s="14">
        <v>0</v>
      </c>
      <c r="G38" s="14">
        <v>13</v>
      </c>
      <c r="H38" s="14" t="e">
        <f t="shared" si="1"/>
        <v>#DIV/0!</v>
      </c>
      <c r="I38" s="14">
        <v>75</v>
      </c>
      <c r="J38" s="14">
        <v>20.09</v>
      </c>
      <c r="K38" s="14">
        <f t="shared" si="2"/>
        <v>26.786666666666665</v>
      </c>
      <c r="L38" s="14">
        <v>75</v>
      </c>
      <c r="M38" s="14">
        <v>33.090000000000003</v>
      </c>
      <c r="N38" s="14">
        <f t="shared" si="3"/>
        <v>44.120000000000005</v>
      </c>
      <c r="O38" s="14">
        <v>0</v>
      </c>
      <c r="P38" s="14">
        <v>208.95</v>
      </c>
      <c r="Q38" s="14" t="e">
        <f t="shared" si="4"/>
        <v>#DIV/0!</v>
      </c>
      <c r="R38" s="14">
        <v>75</v>
      </c>
      <c r="S38" s="14">
        <v>242.04</v>
      </c>
      <c r="T38" s="14">
        <f t="shared" si="5"/>
        <v>322.71999999999997</v>
      </c>
    </row>
    <row r="39" spans="1:20" x14ac:dyDescent="0.25">
      <c r="A39" s="12">
        <v>27</v>
      </c>
      <c r="B39" s="12" t="s">
        <v>40</v>
      </c>
      <c r="C39" s="14">
        <v>2277</v>
      </c>
      <c r="D39" s="14">
        <v>4474.26</v>
      </c>
      <c r="E39" s="14">
        <f t="shared" si="0"/>
        <v>196.49802371541503</v>
      </c>
      <c r="F39" s="14">
        <v>30974</v>
      </c>
      <c r="G39" s="14">
        <v>62234.81</v>
      </c>
      <c r="H39" s="14">
        <f t="shared" si="1"/>
        <v>200.92597016852841</v>
      </c>
      <c r="I39" s="14">
        <v>473.5</v>
      </c>
      <c r="J39" s="14">
        <v>96.86</v>
      </c>
      <c r="K39" s="14">
        <f t="shared" si="2"/>
        <v>20.456177402323124</v>
      </c>
      <c r="L39" s="14">
        <v>33724.5</v>
      </c>
      <c r="M39" s="14">
        <v>66805.929999999993</v>
      </c>
      <c r="N39" s="14">
        <f t="shared" si="3"/>
        <v>198.09316668890565</v>
      </c>
      <c r="O39" s="14">
        <v>61335.5</v>
      </c>
      <c r="P39" s="14">
        <v>68649.48</v>
      </c>
      <c r="Q39" s="14">
        <f t="shared" si="4"/>
        <v>111.92454614375036</v>
      </c>
      <c r="R39" s="14">
        <v>95060</v>
      </c>
      <c r="S39" s="14">
        <v>135455.41</v>
      </c>
      <c r="T39" s="14">
        <f t="shared" si="5"/>
        <v>142.49464548706081</v>
      </c>
    </row>
    <row r="40" spans="1:20" x14ac:dyDescent="0.25">
      <c r="A40" s="12">
        <v>28</v>
      </c>
      <c r="B40" s="12" t="s">
        <v>41</v>
      </c>
      <c r="C40" s="14">
        <v>3280</v>
      </c>
      <c r="D40" s="14">
        <v>5081.8100000000004</v>
      </c>
      <c r="E40" s="14">
        <f t="shared" si="0"/>
        <v>154.93323170731708</v>
      </c>
      <c r="F40" s="14">
        <v>8327</v>
      </c>
      <c r="G40" s="14">
        <v>3981.44</v>
      </c>
      <c r="H40" s="14">
        <f t="shared" si="1"/>
        <v>47.813618349945955</v>
      </c>
      <c r="I40" s="14">
        <v>219</v>
      </c>
      <c r="J40" s="14">
        <v>150.33000000000001</v>
      </c>
      <c r="K40" s="14">
        <f t="shared" si="2"/>
        <v>68.643835616438366</v>
      </c>
      <c r="L40" s="14">
        <v>11826</v>
      </c>
      <c r="M40" s="14">
        <v>9213.58</v>
      </c>
      <c r="N40" s="14">
        <f t="shared" si="3"/>
        <v>77.909521393539663</v>
      </c>
      <c r="O40" s="14">
        <v>7596.5</v>
      </c>
      <c r="P40" s="14">
        <v>10162.370000000001</v>
      </c>
      <c r="Q40" s="14">
        <f t="shared" si="4"/>
        <v>133.77700256697165</v>
      </c>
      <c r="R40" s="14">
        <v>19422.5</v>
      </c>
      <c r="S40" s="14">
        <v>19375.95</v>
      </c>
      <c r="T40" s="14">
        <f t="shared" si="5"/>
        <v>99.760329514738061</v>
      </c>
    </row>
    <row r="41" spans="1:20" x14ac:dyDescent="0.25">
      <c r="A41" s="12">
        <v>29</v>
      </c>
      <c r="B41" s="12" t="s">
        <v>42</v>
      </c>
      <c r="C41" s="14">
        <v>0</v>
      </c>
      <c r="D41" s="14">
        <v>39.36</v>
      </c>
      <c r="E41" s="14" t="e">
        <f t="shared" si="0"/>
        <v>#DIV/0!</v>
      </c>
      <c r="F41" s="14">
        <v>0</v>
      </c>
      <c r="G41" s="14">
        <v>0</v>
      </c>
      <c r="H41" s="14" t="e">
        <f t="shared" si="1"/>
        <v>#DIV/0!</v>
      </c>
      <c r="I41" s="14">
        <v>50</v>
      </c>
      <c r="J41" s="14">
        <v>0</v>
      </c>
      <c r="K41" s="14">
        <f t="shared" si="2"/>
        <v>0</v>
      </c>
      <c r="L41" s="14">
        <v>50</v>
      </c>
      <c r="M41" s="14">
        <v>39.36</v>
      </c>
      <c r="N41" s="14">
        <f t="shared" si="3"/>
        <v>78.72</v>
      </c>
      <c r="O41" s="14">
        <v>0</v>
      </c>
      <c r="P41" s="14">
        <v>37.18</v>
      </c>
      <c r="Q41" s="14" t="e">
        <f t="shared" si="4"/>
        <v>#DIV/0!</v>
      </c>
      <c r="R41" s="14">
        <v>50</v>
      </c>
      <c r="S41" s="14">
        <v>76.540000000000006</v>
      </c>
      <c r="T41" s="14">
        <f t="shared" si="5"/>
        <v>153.08000000000001</v>
      </c>
    </row>
    <row r="42" spans="1:20" x14ac:dyDescent="0.25">
      <c r="A42" s="12">
        <v>30</v>
      </c>
      <c r="B42" s="12" t="s">
        <v>43</v>
      </c>
      <c r="C42" s="14">
        <v>0</v>
      </c>
      <c r="D42" s="14">
        <v>0</v>
      </c>
      <c r="E42" s="14" t="e">
        <f t="shared" si="0"/>
        <v>#DIV/0!</v>
      </c>
      <c r="F42" s="14">
        <v>0</v>
      </c>
      <c r="G42" s="14">
        <v>0</v>
      </c>
      <c r="H42" s="14" t="e">
        <f t="shared" si="1"/>
        <v>#DIV/0!</v>
      </c>
      <c r="I42" s="14">
        <v>50</v>
      </c>
      <c r="J42" s="14">
        <v>0</v>
      </c>
      <c r="K42" s="14">
        <f t="shared" si="2"/>
        <v>0</v>
      </c>
      <c r="L42" s="14">
        <v>50</v>
      </c>
      <c r="M42" s="14">
        <v>0</v>
      </c>
      <c r="N42" s="14">
        <f t="shared" si="3"/>
        <v>0</v>
      </c>
      <c r="O42" s="14">
        <v>0</v>
      </c>
      <c r="P42" s="14">
        <v>0</v>
      </c>
      <c r="Q42" s="14" t="e">
        <f t="shared" si="4"/>
        <v>#DIV/0!</v>
      </c>
      <c r="R42" s="14">
        <v>50</v>
      </c>
      <c r="S42" s="14">
        <v>0</v>
      </c>
      <c r="T42" s="14">
        <f t="shared" si="5"/>
        <v>0</v>
      </c>
    </row>
    <row r="43" spans="1:20" x14ac:dyDescent="0.25">
      <c r="A43" s="12">
        <v>31</v>
      </c>
      <c r="B43" s="12" t="s">
        <v>44</v>
      </c>
      <c r="C43" s="14">
        <v>1228</v>
      </c>
      <c r="D43" s="14">
        <v>567.24</v>
      </c>
      <c r="E43" s="14">
        <f t="shared" si="0"/>
        <v>46.192182410423456</v>
      </c>
      <c r="F43" s="14">
        <v>16055.5</v>
      </c>
      <c r="G43" s="14">
        <v>45430.53</v>
      </c>
      <c r="H43" s="14">
        <f t="shared" si="1"/>
        <v>282.95929743701532</v>
      </c>
      <c r="I43" s="14">
        <v>492</v>
      </c>
      <c r="J43" s="14">
        <v>850.36</v>
      </c>
      <c r="K43" s="14">
        <f t="shared" si="2"/>
        <v>172.83739837398375</v>
      </c>
      <c r="L43" s="14">
        <v>17775.5</v>
      </c>
      <c r="M43" s="14">
        <v>46848.13</v>
      </c>
      <c r="N43" s="14">
        <f t="shared" si="3"/>
        <v>263.55449917020616</v>
      </c>
      <c r="O43" s="14">
        <v>32804.5</v>
      </c>
      <c r="P43" s="14">
        <v>113620.79</v>
      </c>
      <c r="Q43" s="14">
        <f t="shared" si="4"/>
        <v>346.35732902498131</v>
      </c>
      <c r="R43" s="14">
        <v>50580</v>
      </c>
      <c r="S43" s="14">
        <v>160468.92000000001</v>
      </c>
      <c r="T43" s="14">
        <f t="shared" si="5"/>
        <v>317.25765124555159</v>
      </c>
    </row>
    <row r="44" spans="1:20" s="11" customFormat="1" x14ac:dyDescent="0.25">
      <c r="A44" s="16" t="s">
        <v>45</v>
      </c>
      <c r="B44" s="16"/>
      <c r="C44" s="13">
        <v>29573.5</v>
      </c>
      <c r="D44" s="13">
        <v>59448.08</v>
      </c>
      <c r="E44" s="13">
        <f t="shared" ref="E44:E62" si="6">(D44/C44 ) * 100</f>
        <v>201.01807361320101</v>
      </c>
      <c r="F44" s="13">
        <v>380687.5</v>
      </c>
      <c r="G44" s="13">
        <v>539568.81000000006</v>
      </c>
      <c r="H44" s="13">
        <f t="shared" ref="H44:H62" si="7">(G44/F44 ) * 100</f>
        <v>141.73536299458218</v>
      </c>
      <c r="I44" s="13">
        <v>19182.5</v>
      </c>
      <c r="J44" s="13">
        <v>3863.67</v>
      </c>
      <c r="K44" s="13">
        <f t="shared" ref="K44:K62" si="8">(J44/I44 ) * 100</f>
        <v>20.141639515183112</v>
      </c>
      <c r="L44" s="13">
        <v>429443.5</v>
      </c>
      <c r="M44" s="13">
        <v>602880.56000000006</v>
      </c>
      <c r="N44" s="13">
        <f t="shared" ref="N44:N62" si="9">(M44/L44 ) * 100</f>
        <v>140.3864676028395</v>
      </c>
      <c r="O44" s="13">
        <v>740666.5</v>
      </c>
      <c r="P44" s="13">
        <v>1001883.73</v>
      </c>
      <c r="Q44" s="13">
        <f t="shared" ref="Q44:Q62" si="10">(P44/O44 ) * 100</f>
        <v>135.2678607713458</v>
      </c>
      <c r="R44" s="13">
        <v>1170110</v>
      </c>
      <c r="S44" s="13">
        <v>1604764.29</v>
      </c>
      <c r="T44" s="13">
        <f t="shared" ref="T44:T62" si="11">(S44/R44 ) * 100</f>
        <v>137.14644691524728</v>
      </c>
    </row>
    <row r="45" spans="1:20" s="11" customFormat="1" x14ac:dyDescent="0.25">
      <c r="A45" s="16" t="s">
        <v>46</v>
      </c>
      <c r="B45" s="16"/>
      <c r="C45" s="13">
        <v>42541.4</v>
      </c>
      <c r="D45" s="13">
        <v>77364.899999999994</v>
      </c>
      <c r="E45" s="13">
        <f t="shared" si="6"/>
        <v>181.85790782625864</v>
      </c>
      <c r="F45" s="13">
        <v>498744</v>
      </c>
      <c r="G45" s="13">
        <v>730368.4</v>
      </c>
      <c r="H45" s="13">
        <f t="shared" si="7"/>
        <v>146.44154115137223</v>
      </c>
      <c r="I45" s="13">
        <v>39756.184999999998</v>
      </c>
      <c r="J45" s="13">
        <v>30145.81</v>
      </c>
      <c r="K45" s="13">
        <f t="shared" si="8"/>
        <v>75.826717276821213</v>
      </c>
      <c r="L45" s="13">
        <v>581041.58499999996</v>
      </c>
      <c r="M45" s="13">
        <v>837879.11</v>
      </c>
      <c r="N45" s="13">
        <f t="shared" si="9"/>
        <v>144.20295063734551</v>
      </c>
      <c r="O45" s="13">
        <v>4323862.3250000002</v>
      </c>
      <c r="P45" s="13">
        <v>8150329.4100000001</v>
      </c>
      <c r="Q45" s="13">
        <f t="shared" si="10"/>
        <v>188.49650607226491</v>
      </c>
      <c r="R45" s="13">
        <v>4904903.91</v>
      </c>
      <c r="S45" s="13">
        <v>8988208.5199999996</v>
      </c>
      <c r="T45" s="13">
        <f t="shared" si="11"/>
        <v>183.24943128192697</v>
      </c>
    </row>
    <row r="46" spans="1:20" x14ac:dyDescent="0.25">
      <c r="A46" s="12">
        <v>32</v>
      </c>
      <c r="B46" s="12" t="s">
        <v>47</v>
      </c>
      <c r="C46" s="14">
        <v>0</v>
      </c>
      <c r="D46" s="14">
        <v>0</v>
      </c>
      <c r="E46" s="14" t="e">
        <f t="shared" si="6"/>
        <v>#DIV/0!</v>
      </c>
      <c r="F46" s="14">
        <v>0</v>
      </c>
      <c r="G46" s="14">
        <v>0</v>
      </c>
      <c r="H46" s="14" t="e">
        <f t="shared" si="7"/>
        <v>#DIV/0!</v>
      </c>
      <c r="I46" s="14">
        <v>0</v>
      </c>
      <c r="J46" s="14">
        <v>0</v>
      </c>
      <c r="K46" s="14" t="e">
        <f t="shared" si="8"/>
        <v>#DIV/0!</v>
      </c>
      <c r="L46" s="14">
        <v>0</v>
      </c>
      <c r="M46" s="14">
        <v>0</v>
      </c>
      <c r="N46" s="14" t="e">
        <f t="shared" si="9"/>
        <v>#DIV/0!</v>
      </c>
      <c r="O46" s="14">
        <v>0</v>
      </c>
      <c r="P46" s="14">
        <v>0</v>
      </c>
      <c r="Q46" s="14" t="e">
        <f t="shared" si="10"/>
        <v>#DIV/0!</v>
      </c>
      <c r="R46" s="14">
        <v>0</v>
      </c>
      <c r="S46" s="14">
        <v>0</v>
      </c>
      <c r="T46" s="14" t="e">
        <f t="shared" si="11"/>
        <v>#DIV/0!</v>
      </c>
    </row>
    <row r="47" spans="1:20" s="11" customFormat="1" x14ac:dyDescent="0.25">
      <c r="A47" s="16" t="s">
        <v>48</v>
      </c>
      <c r="B47" s="16"/>
      <c r="C47" s="13">
        <v>0</v>
      </c>
      <c r="D47" s="13">
        <v>0</v>
      </c>
      <c r="E47" s="13" t="e">
        <f t="shared" si="6"/>
        <v>#DIV/0!</v>
      </c>
      <c r="F47" s="13">
        <v>0</v>
      </c>
      <c r="G47" s="13">
        <v>0</v>
      </c>
      <c r="H47" s="13" t="e">
        <f t="shared" si="7"/>
        <v>#DIV/0!</v>
      </c>
      <c r="I47" s="13">
        <v>0</v>
      </c>
      <c r="J47" s="13">
        <v>0</v>
      </c>
      <c r="K47" s="13" t="e">
        <f t="shared" si="8"/>
        <v>#DIV/0!</v>
      </c>
      <c r="L47" s="13">
        <v>0</v>
      </c>
      <c r="M47" s="13">
        <v>0</v>
      </c>
      <c r="N47" s="13" t="e">
        <f t="shared" si="9"/>
        <v>#DIV/0!</v>
      </c>
      <c r="O47" s="13">
        <v>0</v>
      </c>
      <c r="P47" s="13">
        <v>0</v>
      </c>
      <c r="Q47" s="13" t="e">
        <f t="shared" si="10"/>
        <v>#DIV/0!</v>
      </c>
      <c r="R47" s="13">
        <v>0</v>
      </c>
      <c r="S47" s="13">
        <v>0</v>
      </c>
      <c r="T47" s="13" t="e">
        <f t="shared" si="11"/>
        <v>#DIV/0!</v>
      </c>
    </row>
    <row r="48" spans="1:20" x14ac:dyDescent="0.25">
      <c r="A48" s="12">
        <v>33</v>
      </c>
      <c r="B48" s="12" t="s">
        <v>49</v>
      </c>
      <c r="C48" s="14">
        <v>194.5</v>
      </c>
      <c r="D48" s="14">
        <v>736.8</v>
      </c>
      <c r="E48" s="14">
        <f t="shared" si="6"/>
        <v>378.81748071979433</v>
      </c>
      <c r="F48" s="14">
        <v>876</v>
      </c>
      <c r="G48" s="14">
        <v>1773.06</v>
      </c>
      <c r="H48" s="14">
        <f t="shared" si="7"/>
        <v>202.40410958904107</v>
      </c>
      <c r="I48" s="14">
        <v>50</v>
      </c>
      <c r="J48" s="14">
        <v>0</v>
      </c>
      <c r="K48" s="14">
        <f t="shared" si="8"/>
        <v>0</v>
      </c>
      <c r="L48" s="14">
        <v>1120.5</v>
      </c>
      <c r="M48" s="14">
        <v>2509.86</v>
      </c>
      <c r="N48" s="14">
        <f t="shared" si="9"/>
        <v>223.99464524765727</v>
      </c>
      <c r="O48" s="14">
        <v>4034</v>
      </c>
      <c r="P48" s="14">
        <v>5515.07</v>
      </c>
      <c r="Q48" s="14">
        <f t="shared" si="10"/>
        <v>136.71467526028755</v>
      </c>
      <c r="R48" s="14">
        <v>5154.5</v>
      </c>
      <c r="S48" s="14">
        <v>8024.93</v>
      </c>
      <c r="T48" s="14">
        <f t="shared" si="11"/>
        <v>155.68784557183045</v>
      </c>
    </row>
    <row r="49" spans="1:20" x14ac:dyDescent="0.25">
      <c r="A49" s="12">
        <v>34</v>
      </c>
      <c r="B49" s="12" t="s">
        <v>50</v>
      </c>
      <c r="C49" s="14">
        <v>0</v>
      </c>
      <c r="D49" s="14">
        <v>30</v>
      </c>
      <c r="E49" s="14" t="e">
        <f t="shared" si="6"/>
        <v>#DIV/0!</v>
      </c>
      <c r="F49" s="14">
        <v>202</v>
      </c>
      <c r="G49" s="14">
        <v>29.75</v>
      </c>
      <c r="H49" s="14">
        <f t="shared" si="7"/>
        <v>14.727722772277227</v>
      </c>
      <c r="I49" s="14">
        <v>1254</v>
      </c>
      <c r="J49" s="14">
        <v>910.68</v>
      </c>
      <c r="K49" s="14">
        <f t="shared" si="8"/>
        <v>72.622009569377994</v>
      </c>
      <c r="L49" s="14">
        <v>1456</v>
      </c>
      <c r="M49" s="14">
        <v>970.43</v>
      </c>
      <c r="N49" s="14">
        <f t="shared" si="9"/>
        <v>66.650412087912088</v>
      </c>
      <c r="O49" s="14">
        <v>1164.5</v>
      </c>
      <c r="P49" s="14">
        <v>1128.8399999999999</v>
      </c>
      <c r="Q49" s="14">
        <f t="shared" si="10"/>
        <v>96.937741519965641</v>
      </c>
      <c r="R49" s="14">
        <v>2620.5</v>
      </c>
      <c r="S49" s="14">
        <v>2099.27</v>
      </c>
      <c r="T49" s="14">
        <f t="shared" si="11"/>
        <v>80.10952108376263</v>
      </c>
    </row>
    <row r="50" spans="1:20" x14ac:dyDescent="0.25">
      <c r="A50" s="12">
        <v>35</v>
      </c>
      <c r="B50" s="12" t="s">
        <v>51</v>
      </c>
      <c r="C50" s="14">
        <v>0</v>
      </c>
      <c r="D50" s="14">
        <v>0</v>
      </c>
      <c r="E50" s="14" t="e">
        <f t="shared" si="6"/>
        <v>#DIV/0!</v>
      </c>
      <c r="F50" s="14">
        <v>0</v>
      </c>
      <c r="G50" s="14">
        <v>0</v>
      </c>
      <c r="H50" s="14" t="e">
        <f t="shared" si="7"/>
        <v>#DIV/0!</v>
      </c>
      <c r="I50" s="14">
        <v>50</v>
      </c>
      <c r="J50" s="14">
        <v>1</v>
      </c>
      <c r="K50" s="14">
        <f t="shared" si="8"/>
        <v>2</v>
      </c>
      <c r="L50" s="14">
        <v>50</v>
      </c>
      <c r="M50" s="14">
        <v>1</v>
      </c>
      <c r="N50" s="14">
        <f t="shared" si="9"/>
        <v>2</v>
      </c>
      <c r="O50" s="14">
        <v>0</v>
      </c>
      <c r="P50" s="14">
        <v>16.600000000000001</v>
      </c>
      <c r="Q50" s="14" t="e">
        <f t="shared" si="10"/>
        <v>#DIV/0!</v>
      </c>
      <c r="R50" s="14">
        <v>50</v>
      </c>
      <c r="S50" s="14">
        <v>17.600000000000001</v>
      </c>
      <c r="T50" s="14">
        <f t="shared" si="11"/>
        <v>35.200000000000003</v>
      </c>
    </row>
    <row r="51" spans="1:20" x14ac:dyDescent="0.25">
      <c r="A51" s="12">
        <v>36</v>
      </c>
      <c r="B51" s="12" t="s">
        <v>52</v>
      </c>
      <c r="C51" s="14">
        <v>0</v>
      </c>
      <c r="D51" s="14">
        <v>0</v>
      </c>
      <c r="E51" s="14" t="e">
        <f t="shared" si="6"/>
        <v>#DIV/0!</v>
      </c>
      <c r="F51" s="14">
        <v>540.5</v>
      </c>
      <c r="G51" s="14">
        <v>16</v>
      </c>
      <c r="H51" s="14">
        <f t="shared" si="7"/>
        <v>2.9602220166512492</v>
      </c>
      <c r="I51" s="14">
        <v>152.5</v>
      </c>
      <c r="J51" s="14">
        <v>136.27000000000001</v>
      </c>
      <c r="K51" s="14">
        <f t="shared" si="8"/>
        <v>89.357377049180329</v>
      </c>
      <c r="L51" s="14">
        <v>693</v>
      </c>
      <c r="M51" s="14">
        <v>152.27000000000001</v>
      </c>
      <c r="N51" s="14">
        <f t="shared" si="9"/>
        <v>21.972582972582973</v>
      </c>
      <c r="O51" s="14">
        <v>636</v>
      </c>
      <c r="P51" s="14">
        <v>112.14</v>
      </c>
      <c r="Q51" s="14">
        <f t="shared" si="10"/>
        <v>17.632075471698112</v>
      </c>
      <c r="R51" s="14">
        <v>1329</v>
      </c>
      <c r="S51" s="14">
        <v>264.41000000000003</v>
      </c>
      <c r="T51" s="14">
        <f t="shared" si="11"/>
        <v>19.895410082769001</v>
      </c>
    </row>
    <row r="52" spans="1:20" x14ac:dyDescent="0.25">
      <c r="A52" s="12">
        <v>37</v>
      </c>
      <c r="B52" s="12" t="s">
        <v>53</v>
      </c>
      <c r="C52" s="14">
        <v>0</v>
      </c>
      <c r="D52" s="14">
        <v>263.82</v>
      </c>
      <c r="E52" s="14" t="e">
        <f t="shared" si="6"/>
        <v>#DIV/0!</v>
      </c>
      <c r="F52" s="14">
        <v>0</v>
      </c>
      <c r="G52" s="14">
        <v>0</v>
      </c>
      <c r="H52" s="14" t="e">
        <f t="shared" si="7"/>
        <v>#DIV/0!</v>
      </c>
      <c r="I52" s="14">
        <v>50</v>
      </c>
      <c r="J52" s="14">
        <v>0.4</v>
      </c>
      <c r="K52" s="14">
        <f t="shared" si="8"/>
        <v>0.8</v>
      </c>
      <c r="L52" s="14">
        <v>50</v>
      </c>
      <c r="M52" s="14">
        <v>264.22000000000003</v>
      </c>
      <c r="N52" s="14">
        <f t="shared" si="9"/>
        <v>528.44000000000005</v>
      </c>
      <c r="O52" s="14">
        <v>0</v>
      </c>
      <c r="P52" s="14">
        <v>1008.12</v>
      </c>
      <c r="Q52" s="14" t="e">
        <f t="shared" si="10"/>
        <v>#DIV/0!</v>
      </c>
      <c r="R52" s="14">
        <v>50</v>
      </c>
      <c r="S52" s="14">
        <v>1272.3399999999999</v>
      </c>
      <c r="T52" s="14">
        <f t="shared" si="11"/>
        <v>2544.6799999999998</v>
      </c>
    </row>
    <row r="53" spans="1:20" x14ac:dyDescent="0.25">
      <c r="A53" s="12">
        <v>38</v>
      </c>
      <c r="B53" s="12" t="s">
        <v>54</v>
      </c>
      <c r="C53" s="14">
        <v>0</v>
      </c>
      <c r="D53" s="14">
        <v>0</v>
      </c>
      <c r="E53" s="14" t="e">
        <f t="shared" si="6"/>
        <v>#DIV/0!</v>
      </c>
      <c r="F53" s="14">
        <v>0</v>
      </c>
      <c r="G53" s="14">
        <v>0</v>
      </c>
      <c r="H53" s="14" t="e">
        <f t="shared" si="7"/>
        <v>#DIV/0!</v>
      </c>
      <c r="I53" s="14">
        <v>0</v>
      </c>
      <c r="J53" s="14">
        <v>0</v>
      </c>
      <c r="K53" s="14" t="e">
        <f t="shared" si="8"/>
        <v>#DIV/0!</v>
      </c>
      <c r="L53" s="14">
        <v>0</v>
      </c>
      <c r="M53" s="14">
        <v>0</v>
      </c>
      <c r="N53" s="14" t="e">
        <f t="shared" si="9"/>
        <v>#DIV/0!</v>
      </c>
      <c r="O53" s="14">
        <v>0</v>
      </c>
      <c r="P53" s="14">
        <v>0</v>
      </c>
      <c r="Q53" s="14" t="e">
        <f t="shared" si="10"/>
        <v>#DIV/0!</v>
      </c>
      <c r="R53" s="14">
        <v>0</v>
      </c>
      <c r="S53" s="14">
        <v>0</v>
      </c>
      <c r="T53" s="14" t="e">
        <f t="shared" si="11"/>
        <v>#DIV/0!</v>
      </c>
    </row>
    <row r="54" spans="1:20" x14ac:dyDescent="0.25">
      <c r="A54" s="12">
        <v>39</v>
      </c>
      <c r="B54" s="12" t="s">
        <v>55</v>
      </c>
      <c r="C54" s="14">
        <v>0</v>
      </c>
      <c r="D54" s="14">
        <v>125.54</v>
      </c>
      <c r="E54" s="14" t="e">
        <f t="shared" si="6"/>
        <v>#DIV/0!</v>
      </c>
      <c r="F54" s="14">
        <v>0</v>
      </c>
      <c r="G54" s="14">
        <v>359.55</v>
      </c>
      <c r="H54" s="14" t="e">
        <f t="shared" si="7"/>
        <v>#DIV/0!</v>
      </c>
      <c r="I54" s="14">
        <v>0</v>
      </c>
      <c r="J54" s="14">
        <v>1128.48</v>
      </c>
      <c r="K54" s="14" t="e">
        <f t="shared" si="8"/>
        <v>#DIV/0!</v>
      </c>
      <c r="L54" s="14">
        <v>0</v>
      </c>
      <c r="M54" s="14">
        <v>1613.57</v>
      </c>
      <c r="N54" s="14" t="e">
        <f t="shared" si="9"/>
        <v>#DIV/0!</v>
      </c>
      <c r="O54" s="14">
        <v>0</v>
      </c>
      <c r="P54" s="14">
        <v>244.2</v>
      </c>
      <c r="Q54" s="14" t="e">
        <f t="shared" si="10"/>
        <v>#DIV/0!</v>
      </c>
      <c r="R54" s="14">
        <v>0</v>
      </c>
      <c r="S54" s="14">
        <v>1857.77</v>
      </c>
      <c r="T54" s="14" t="e">
        <f t="shared" si="11"/>
        <v>#DIV/0!</v>
      </c>
    </row>
    <row r="55" spans="1:20" s="11" customFormat="1" x14ac:dyDescent="0.25">
      <c r="A55" s="16" t="s">
        <v>56</v>
      </c>
      <c r="B55" s="16"/>
      <c r="C55" s="13">
        <v>194.5</v>
      </c>
      <c r="D55" s="13">
        <v>1156.1600000000001</v>
      </c>
      <c r="E55" s="13">
        <f t="shared" si="6"/>
        <v>594.42673521850907</v>
      </c>
      <c r="F55" s="13">
        <v>1618.5</v>
      </c>
      <c r="G55" s="13">
        <v>2178.36</v>
      </c>
      <c r="H55" s="13">
        <f t="shared" si="7"/>
        <v>134.59128822984246</v>
      </c>
      <c r="I55" s="13">
        <v>1556.5</v>
      </c>
      <c r="J55" s="13">
        <v>2176.83</v>
      </c>
      <c r="K55" s="13">
        <f t="shared" si="8"/>
        <v>139.8541599743013</v>
      </c>
      <c r="L55" s="13">
        <v>3369.5</v>
      </c>
      <c r="M55" s="13">
        <v>5511.35</v>
      </c>
      <c r="N55" s="13">
        <f t="shared" si="9"/>
        <v>163.56581095117971</v>
      </c>
      <c r="O55" s="13">
        <v>5834.5</v>
      </c>
      <c r="P55" s="13">
        <v>8024.97</v>
      </c>
      <c r="Q55" s="13">
        <f t="shared" si="10"/>
        <v>137.54340560459337</v>
      </c>
      <c r="R55" s="13">
        <v>9204</v>
      </c>
      <c r="S55" s="13">
        <v>13536.32</v>
      </c>
      <c r="T55" s="13">
        <f t="shared" si="11"/>
        <v>147.06996957844416</v>
      </c>
    </row>
    <row r="56" spans="1:20" s="11" customFormat="1" x14ac:dyDescent="0.25">
      <c r="A56" s="16" t="s">
        <v>57</v>
      </c>
      <c r="B56" s="16"/>
      <c r="C56" s="13">
        <v>42735.9</v>
      </c>
      <c r="D56" s="13">
        <v>78521.06</v>
      </c>
      <c r="E56" s="13">
        <f t="shared" si="6"/>
        <v>183.73559466397103</v>
      </c>
      <c r="F56" s="13">
        <v>500362.5</v>
      </c>
      <c r="G56" s="13">
        <v>732546.76</v>
      </c>
      <c r="H56" s="13">
        <f t="shared" si="7"/>
        <v>146.40320967298709</v>
      </c>
      <c r="I56" s="13">
        <v>41312.684999999998</v>
      </c>
      <c r="J56" s="13">
        <v>32322.639999999999</v>
      </c>
      <c r="K56" s="13">
        <f t="shared" si="8"/>
        <v>78.23902029122533</v>
      </c>
      <c r="L56" s="13">
        <v>584411.08499999996</v>
      </c>
      <c r="M56" s="13">
        <v>843390.46</v>
      </c>
      <c r="N56" s="13">
        <f t="shared" si="9"/>
        <v>144.3145897891379</v>
      </c>
      <c r="O56" s="13">
        <v>4329696.8250000002</v>
      </c>
      <c r="P56" s="13">
        <v>8158354.3799999999</v>
      </c>
      <c r="Q56" s="13">
        <f t="shared" si="10"/>
        <v>188.42784402115728</v>
      </c>
      <c r="R56" s="13">
        <v>4914107.91</v>
      </c>
      <c r="S56" s="13">
        <v>9001744.8399999999</v>
      </c>
      <c r="T56" s="13">
        <f t="shared" si="11"/>
        <v>183.18166806393961</v>
      </c>
    </row>
    <row r="57" spans="1:20" x14ac:dyDescent="0.25">
      <c r="A57" s="12">
        <v>40</v>
      </c>
      <c r="B57" s="12" t="s">
        <v>58</v>
      </c>
      <c r="C57" s="14">
        <v>0</v>
      </c>
      <c r="D57" s="14">
        <v>0</v>
      </c>
      <c r="E57" s="14" t="e">
        <f t="shared" si="6"/>
        <v>#DIV/0!</v>
      </c>
      <c r="F57" s="14">
        <v>0</v>
      </c>
      <c r="G57" s="14">
        <v>0</v>
      </c>
      <c r="H57" s="14" t="e">
        <f t="shared" si="7"/>
        <v>#DIV/0!</v>
      </c>
      <c r="I57" s="14">
        <v>172.5</v>
      </c>
      <c r="J57" s="14">
        <v>140.65</v>
      </c>
      <c r="K57" s="14">
        <f t="shared" si="8"/>
        <v>81.536231884057969</v>
      </c>
      <c r="L57" s="14">
        <v>172.5</v>
      </c>
      <c r="M57" s="14">
        <v>140.65</v>
      </c>
      <c r="N57" s="14">
        <f t="shared" si="9"/>
        <v>81.536231884057969</v>
      </c>
      <c r="O57" s="14">
        <v>932.5</v>
      </c>
      <c r="P57" s="14">
        <v>383.92</v>
      </c>
      <c r="Q57" s="14">
        <f t="shared" si="10"/>
        <v>41.171045576407508</v>
      </c>
      <c r="R57" s="14">
        <v>1105</v>
      </c>
      <c r="S57" s="14">
        <v>524.57000000000005</v>
      </c>
      <c r="T57" s="14">
        <f t="shared" si="11"/>
        <v>47.472398190045254</v>
      </c>
    </row>
    <row r="58" spans="1:20" x14ac:dyDescent="0.25">
      <c r="A58" s="12">
        <v>41</v>
      </c>
      <c r="B58" s="12" t="s">
        <v>59</v>
      </c>
      <c r="C58" s="14">
        <v>0</v>
      </c>
      <c r="D58" s="14">
        <v>0</v>
      </c>
      <c r="E58" s="14" t="e">
        <f t="shared" si="6"/>
        <v>#DIV/0!</v>
      </c>
      <c r="F58" s="14">
        <v>0</v>
      </c>
      <c r="G58" s="14">
        <v>0</v>
      </c>
      <c r="H58" s="14" t="e">
        <f t="shared" si="7"/>
        <v>#DIV/0!</v>
      </c>
      <c r="I58" s="14">
        <v>2</v>
      </c>
      <c r="J58" s="14">
        <v>0</v>
      </c>
      <c r="K58" s="14">
        <f t="shared" si="8"/>
        <v>0</v>
      </c>
      <c r="L58" s="14">
        <v>2</v>
      </c>
      <c r="M58" s="14">
        <v>0</v>
      </c>
      <c r="N58" s="14">
        <f t="shared" si="9"/>
        <v>0</v>
      </c>
      <c r="O58" s="14">
        <v>0</v>
      </c>
      <c r="P58" s="14">
        <v>0</v>
      </c>
      <c r="Q58" s="14" t="e">
        <f t="shared" si="10"/>
        <v>#DIV/0!</v>
      </c>
      <c r="R58" s="14">
        <v>2</v>
      </c>
      <c r="S58" s="14">
        <v>0</v>
      </c>
      <c r="T58" s="14">
        <f t="shared" si="11"/>
        <v>0</v>
      </c>
    </row>
    <row r="59" spans="1:20" x14ac:dyDescent="0.25">
      <c r="A59" s="12">
        <v>42</v>
      </c>
      <c r="B59" s="12" t="s">
        <v>60</v>
      </c>
      <c r="C59" s="14">
        <v>0</v>
      </c>
      <c r="D59" s="14">
        <v>0</v>
      </c>
      <c r="E59" s="14" t="e">
        <f t="shared" si="6"/>
        <v>#DIV/0!</v>
      </c>
      <c r="F59" s="14">
        <v>0</v>
      </c>
      <c r="G59" s="14">
        <v>0</v>
      </c>
      <c r="H59" s="14" t="e">
        <f t="shared" si="7"/>
        <v>#DIV/0!</v>
      </c>
      <c r="I59" s="14">
        <v>0</v>
      </c>
      <c r="J59" s="14">
        <v>0</v>
      </c>
      <c r="K59" s="14" t="e">
        <f t="shared" si="8"/>
        <v>#DIV/0!</v>
      </c>
      <c r="L59" s="14">
        <v>0</v>
      </c>
      <c r="M59" s="14">
        <v>0</v>
      </c>
      <c r="N59" s="14" t="e">
        <f t="shared" si="9"/>
        <v>#DIV/0!</v>
      </c>
      <c r="O59" s="14">
        <v>0</v>
      </c>
      <c r="P59" s="14">
        <v>0</v>
      </c>
      <c r="Q59" s="14" t="e">
        <f t="shared" si="10"/>
        <v>#DIV/0!</v>
      </c>
      <c r="R59" s="14">
        <v>0</v>
      </c>
      <c r="S59" s="14">
        <v>0</v>
      </c>
      <c r="T59" s="14" t="e">
        <f t="shared" si="11"/>
        <v>#DIV/0!</v>
      </c>
    </row>
    <row r="60" spans="1:20" x14ac:dyDescent="0.25">
      <c r="A60" s="12">
        <v>43</v>
      </c>
      <c r="B60" s="12" t="s">
        <v>61</v>
      </c>
      <c r="C60" s="14">
        <v>0</v>
      </c>
      <c r="D60" s="14">
        <v>0</v>
      </c>
      <c r="E60" s="14" t="e">
        <f t="shared" si="6"/>
        <v>#DIV/0!</v>
      </c>
      <c r="F60" s="14">
        <v>0</v>
      </c>
      <c r="G60" s="14">
        <v>0</v>
      </c>
      <c r="H60" s="14" t="e">
        <f t="shared" si="7"/>
        <v>#DIV/0!</v>
      </c>
      <c r="I60" s="14">
        <v>0</v>
      </c>
      <c r="J60" s="14">
        <v>0</v>
      </c>
      <c r="K60" s="14" t="e">
        <f t="shared" si="8"/>
        <v>#DIV/0!</v>
      </c>
      <c r="L60" s="14">
        <v>0</v>
      </c>
      <c r="M60" s="14">
        <v>0</v>
      </c>
      <c r="N60" s="14" t="e">
        <f t="shared" si="9"/>
        <v>#DIV/0!</v>
      </c>
      <c r="O60" s="14">
        <v>0</v>
      </c>
      <c r="P60" s="14">
        <v>0</v>
      </c>
      <c r="Q60" s="14" t="e">
        <f t="shared" si="10"/>
        <v>#DIV/0!</v>
      </c>
      <c r="R60" s="14">
        <v>0</v>
      </c>
      <c r="S60" s="14">
        <v>0</v>
      </c>
      <c r="T60" s="14" t="e">
        <f t="shared" si="11"/>
        <v>#DIV/0!</v>
      </c>
    </row>
    <row r="61" spans="1:20" s="11" customFormat="1" x14ac:dyDescent="0.25">
      <c r="A61" s="16" t="s">
        <v>62</v>
      </c>
      <c r="B61" s="16"/>
      <c r="C61" s="13">
        <v>0</v>
      </c>
      <c r="D61" s="13">
        <v>0</v>
      </c>
      <c r="E61" s="13" t="e">
        <f t="shared" si="6"/>
        <v>#DIV/0!</v>
      </c>
      <c r="F61" s="13">
        <v>0</v>
      </c>
      <c r="G61" s="13">
        <v>0</v>
      </c>
      <c r="H61" s="13" t="e">
        <f t="shared" si="7"/>
        <v>#DIV/0!</v>
      </c>
      <c r="I61" s="13">
        <v>174.5</v>
      </c>
      <c r="J61" s="13">
        <v>140.65</v>
      </c>
      <c r="K61" s="13">
        <f t="shared" si="8"/>
        <v>80.601719197707737</v>
      </c>
      <c r="L61" s="13">
        <v>174.5</v>
      </c>
      <c r="M61" s="13">
        <v>140.65</v>
      </c>
      <c r="N61" s="13">
        <f t="shared" si="9"/>
        <v>80.601719197707737</v>
      </c>
      <c r="O61" s="13">
        <v>932.5</v>
      </c>
      <c r="P61" s="13">
        <v>383.92</v>
      </c>
      <c r="Q61" s="13">
        <f t="shared" si="10"/>
        <v>41.171045576407508</v>
      </c>
      <c r="R61" s="13">
        <v>1107</v>
      </c>
      <c r="S61" s="13">
        <v>524.57000000000005</v>
      </c>
      <c r="T61" s="13">
        <f t="shared" si="11"/>
        <v>47.386630532971999</v>
      </c>
    </row>
    <row r="62" spans="1:20" s="11" customFormat="1" x14ac:dyDescent="0.25">
      <c r="A62" s="16" t="s">
        <v>9</v>
      </c>
      <c r="B62" s="16"/>
      <c r="C62" s="13">
        <v>42735.9</v>
      </c>
      <c r="D62" s="13">
        <v>78521.06</v>
      </c>
      <c r="E62" s="13">
        <f t="shared" si="6"/>
        <v>183.73559466397103</v>
      </c>
      <c r="F62" s="13">
        <v>500362.5</v>
      </c>
      <c r="G62" s="13">
        <v>732546.76</v>
      </c>
      <c r="H62" s="13">
        <f t="shared" si="7"/>
        <v>146.40320967298709</v>
      </c>
      <c r="I62" s="13">
        <v>41487.184999999998</v>
      </c>
      <c r="J62" s="13">
        <v>32463.29</v>
      </c>
      <c r="K62" s="13">
        <f t="shared" si="8"/>
        <v>78.248958081875159</v>
      </c>
      <c r="L62" s="13">
        <v>584585.58499999996</v>
      </c>
      <c r="M62" s="13">
        <v>843531.11</v>
      </c>
      <c r="N62" s="13">
        <f t="shared" si="9"/>
        <v>144.29557136616705</v>
      </c>
      <c r="O62" s="13">
        <v>4330629.3250000002</v>
      </c>
      <c r="P62" s="13">
        <v>8158738.2999999998</v>
      </c>
      <c r="Q62" s="13">
        <f t="shared" si="10"/>
        <v>188.39613570482621</v>
      </c>
      <c r="R62" s="13">
        <v>4915214.91</v>
      </c>
      <c r="S62" s="13">
        <v>9002269.4100000001</v>
      </c>
      <c r="T62" s="13">
        <f t="shared" si="11"/>
        <v>183.15108443549215</v>
      </c>
    </row>
    <row r="65" spans="13:13" ht="23.25" x14ac:dyDescent="0.35">
      <c r="M65" s="15" t="s">
        <v>64</v>
      </c>
    </row>
  </sheetData>
  <mergeCells count="17">
    <mergeCell ref="L8:N10"/>
    <mergeCell ref="O8:Q10"/>
    <mergeCell ref="R8:T10"/>
    <mergeCell ref="C3:T3"/>
    <mergeCell ref="A24:B24"/>
    <mergeCell ref="A8:A11"/>
    <mergeCell ref="B8:B11"/>
    <mergeCell ref="C8:E10"/>
    <mergeCell ref="F8:H10"/>
    <mergeCell ref="I8:K10"/>
    <mergeCell ref="A61:B61"/>
    <mergeCell ref="A62:B62"/>
    <mergeCell ref="A44:B44"/>
    <mergeCell ref="A45:B45"/>
    <mergeCell ref="A47:B47"/>
    <mergeCell ref="A55:B55"/>
    <mergeCell ref="A56:B56"/>
  </mergeCells>
  <pageMargins left="0.17" right="0.17" top="0.28999999999999998" bottom="0.75" header="0.19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2023-11-02T12:22:23Z</dcterms:modified>
</cp:coreProperties>
</file>